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70" yWindow="540" windowWidth="23250" windowHeight="11190" activeTab="1"/>
  </bookViews>
  <sheets>
    <sheet name="Лист1" sheetId="3" r:id="rId1"/>
    <sheet name="Документ" sheetId="2" r:id="rId2"/>
  </sheets>
  <definedNames>
    <definedName name="_xlnm.Print_Titles" localSheetId="1">Документ!$11:$11</definedName>
    <definedName name="_xlnm.Print_Area" localSheetId="1">Документ!$A:$Q</definedName>
  </definedNames>
  <calcPr calcId="145621"/>
</workbook>
</file>

<file path=xl/calcChain.xml><?xml version="1.0" encoding="utf-8"?>
<calcChain xmlns="http://schemas.openxmlformats.org/spreadsheetml/2006/main">
  <c r="Q84" i="2" l="1"/>
  <c r="P84" i="2"/>
  <c r="Q91" i="2" l="1"/>
  <c r="P91" i="2"/>
  <c r="Q88" i="2"/>
  <c r="P88" i="2"/>
  <c r="Q61" i="2"/>
  <c r="P61" i="2"/>
  <c r="P80" i="2"/>
  <c r="Q80" i="2"/>
  <c r="P14" i="2" l="1"/>
  <c r="P16" i="2"/>
  <c r="P24" i="2"/>
  <c r="P31" i="2"/>
  <c r="P30" i="2" s="1"/>
  <c r="P37" i="2"/>
  <c r="P39" i="2"/>
  <c r="P41" i="2"/>
  <c r="P44" i="2"/>
  <c r="P47" i="2"/>
  <c r="P49" i="2"/>
  <c r="P52" i="2"/>
  <c r="P57" i="2"/>
  <c r="P78" i="2"/>
  <c r="P60" i="2" s="1"/>
  <c r="P13" i="2" l="1"/>
  <c r="P46" i="2"/>
  <c r="P83" i="2"/>
  <c r="P82" i="2" s="1"/>
  <c r="P36" i="2"/>
  <c r="Q76" i="2"/>
  <c r="Q74" i="2"/>
  <c r="Q78" i="2"/>
  <c r="Q57" i="2"/>
  <c r="Q52" i="2"/>
  <c r="Q49" i="2"/>
  <c r="Q47" i="2"/>
  <c r="Q44" i="2"/>
  <c r="Q41" i="2"/>
  <c r="Q39" i="2"/>
  <c r="Q37" i="2"/>
  <c r="Q31" i="2"/>
  <c r="Q30" i="2" s="1"/>
  <c r="Q24" i="2"/>
  <c r="Q16" i="2"/>
  <c r="Q14" i="2"/>
  <c r="Q60" i="2" l="1"/>
  <c r="Q83" i="2"/>
  <c r="Q82" i="2" s="1"/>
  <c r="P12" i="2"/>
  <c r="P105" i="2" s="1"/>
  <c r="Q13" i="2"/>
  <c r="Q46" i="2"/>
  <c r="Q36" i="2"/>
  <c r="Q12" i="2" l="1"/>
  <c r="Q105" i="2" s="1"/>
</calcChain>
</file>

<file path=xl/sharedStrings.xml><?xml version="1.0" encoding="utf-8"?>
<sst xmlns="http://schemas.openxmlformats.org/spreadsheetml/2006/main" count="465" uniqueCount="205">
  <si>
    <t>Наименование</t>
  </si>
  <si>
    <t>Код дохода</t>
  </si>
  <si>
    <t>Доп.класс.</t>
  </si>
  <si>
    <t>Рег.класс.</t>
  </si>
  <si>
    <t/>
  </si>
  <si>
    <t>Сумма на 2025 год</t>
  </si>
  <si>
    <t>Сумма на 2026 год</t>
  </si>
  <si>
    <t>Сумма на 2027 год</t>
  </si>
  <si>
    <t xml:space="preserve">    НАЛОГОВЫЕ И НЕНАЛОГОВЫЕ ДОХОДЫ</t>
  </si>
  <si>
    <t>000</t>
  </si>
  <si>
    <t>1000000000</t>
  </si>
  <si>
    <t>0000</t>
  </si>
  <si>
    <t xml:space="preserve">      НАЛОГИ НА ПРИБЫЛЬ, ДОХОДЫ</t>
  </si>
  <si>
    <t>1010000000</t>
  </si>
  <si>
    <t xml:space="preserve">        Налог на прибыль организаций</t>
  </si>
  <si>
    <t>1010100000</t>
  </si>
  <si>
    <t>110</t>
  </si>
  <si>
    <t>1410</t>
  </si>
  <si>
    <t xml:space="preserve">        Налог на доходы физических лиц</t>
  </si>
  <si>
    <t>1010200000</t>
  </si>
  <si>
    <t>1010201001</t>
  </si>
  <si>
    <t>1010202001</t>
  </si>
  <si>
    <t>1010203001</t>
  </si>
  <si>
    <t>1010204001</t>
  </si>
  <si>
    <t>1010208001</t>
  </si>
  <si>
    <t>1010213001</t>
  </si>
  <si>
    <t>1010214001</t>
  </si>
  <si>
    <t xml:space="preserve">      НАЛОГИ НА ТОВАРЫ (РАБОТЫ, УСЛУГИ), РЕАЛИЗУЕМЫЕ НА ТЕРРИТОРИИ РОССИЙСКОЙ ФЕДЕРАЦИИ</t>
  </si>
  <si>
    <t>1030000000</t>
  </si>
  <si>
    <t>1030223101</t>
  </si>
  <si>
    <t>1030224101</t>
  </si>
  <si>
    <t>1030225101</t>
  </si>
  <si>
    <t>1030226101</t>
  </si>
  <si>
    <t xml:space="preserve">      НАЛОГИ НА СОВОКУПНЫЙ ДОХОД</t>
  </si>
  <si>
    <t>1050000000</t>
  </si>
  <si>
    <t xml:space="preserve">        Налог, взимаемый в связи с применением упрощенной системы налогообложения</t>
  </si>
  <si>
    <t>1050100000</t>
  </si>
  <si>
    <t xml:space="preserve">          Налог, взимаемый с налогоплательщиков, выбравших в качестве объекта налогообложения доходы</t>
  </si>
  <si>
    <t>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</si>
  <si>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</si>
  <si>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t>
  </si>
  <si>
    <t xml:space="preserve">          Единый налог на вмененный доход для отдельных видов деятельности</t>
  </si>
  <si>
    <t>1050201002</t>
  </si>
  <si>
    <t xml:space="preserve">          Налог, взимаемый в связи с применением патентной системы налогообложения, зачисляемый в бюджеты городских округов</t>
  </si>
  <si>
    <t>1050401002</t>
  </si>
  <si>
    <t xml:space="preserve">      НАЛОГИ НА ИМУЩЕСТВО</t>
  </si>
  <si>
    <t>1060000000</t>
  </si>
  <si>
    <t xml:space="preserve">        Налог на имущество физических лиц</t>
  </si>
  <si>
    <t>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</si>
  <si>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</si>
  <si>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1060102004</t>
  </si>
  <si>
    <t xml:space="preserve">        Налог на имущество организаций</t>
  </si>
  <si>
    <t>1060200000</t>
  </si>
  <si>
    <t xml:space="preserve">          Налог на имущество организаций по имуществу, не входящему в Единую систему газоснабжения</t>
  </si>
  <si>
    <t>1060201002</t>
  </si>
  <si>
    <t xml:space="preserve">        Земельный налог</t>
  </si>
  <si>
    <t>1060600000</t>
  </si>
  <si>
    <t xml:space="preserve">          Земельный налог с организаций, обладающих земельным участком, расположенным в границах городских округов</t>
  </si>
  <si>
    <t>1060603204</t>
  </si>
  <si>
    <t xml:space="preserve">          Земельный налог с физических лиц, обладающих земельным участком, расположенным в границах городских округов</t>
  </si>
  <si>
    <t>1060604204</t>
  </si>
  <si>
    <t xml:space="preserve">      ГОСУДАРСТВЕННАЯ ПОШЛИНА</t>
  </si>
  <si>
    <t>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</si>
  <si>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</si>
  <si>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t>
  </si>
  <si>
    <t xml:space="preserve">      ДОХОДЫ ОТ ИСПОЛЬЗОВАНИЯ ИМУЩЕСТВА, НАХОДЯЩЕГОСЯ В ГОСУДАРСТВЕННОЙ И МУНИЦИПАЛЬНОЙ СОБСТВЕННОСТИ</t>
  </si>
  <si>
    <t>1110000000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</si>
  <si>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</si>
  <si>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</si>
  <si>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</si>
  <si>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1110501204</t>
  </si>
  <si>
    <t>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</si>
  <si>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</si>
  <si>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t>
  </si>
  <si>
    <t>1110904404</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</si>
  <si>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</si>
  <si>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1110908004</t>
  </si>
  <si>
    <t xml:space="preserve">      ПЛАТЕЖИ ПРИ ПОЛЬЗОВАНИИ ПРИРОДНЫМИ РЕСУРСАМИ</t>
  </si>
  <si>
    <t>1120000000</t>
  </si>
  <si>
    <t xml:space="preserve">          Плата за выбросы загрязняющих веществ в атмосферный воздух стационарными объектами</t>
  </si>
  <si>
    <t>1120101001</t>
  </si>
  <si>
    <t xml:space="preserve">          Плата за сбросы загрязняющих веществ в водные объекты</t>
  </si>
  <si>
    <t>1120103001</t>
  </si>
  <si>
    <t xml:space="preserve">          Плата за размещение отходов производства</t>
  </si>
  <si>
    <t>1120104101</t>
  </si>
  <si>
    <t xml:space="preserve">          Плата за размещение твердых коммунальных отходов</t>
  </si>
  <si>
    <t>1120104201</t>
  </si>
  <si>
    <t xml:space="preserve">      ДОХОДЫ ОТ ОКАЗАНИЯ ПЛАТНЫХ УСЛУГ И КОМПЕНСАЦИИ ЗАТРАТ ГОСУДАРСТВА</t>
  </si>
  <si>
    <t>1130000000</t>
  </si>
  <si>
    <t xml:space="preserve">        Доходы от компенсации затрат государства</t>
  </si>
  <si>
    <t>1130200000</t>
  </si>
  <si>
    <t xml:space="preserve">          Прочие доходы от компенсации затрат бюджетов городских округов</t>
  </si>
  <si>
    <t>1130299404</t>
  </si>
  <si>
    <t>130</t>
  </si>
  <si>
    <t xml:space="preserve">      ШТРАФЫ, САНКЦИИ, ВОЗМЕЩЕНИЕ УЩЕРБА</t>
  </si>
  <si>
    <t>1160000000</t>
  </si>
  <si>
    <t>1160100000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</si>
  <si>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</si>
  <si>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t>
  </si>
  <si>
    <t>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</si>
  <si>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</si>
  <si>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</si>
  <si>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</si>
  <si>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</si>
  <si>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</si>
  <si>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1160108301</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</si>
  <si>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</si>
  <si>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1160110301</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</si>
  <si>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</si>
  <si>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1160113301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</si>
  <si>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</si>
  <si>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t>
  </si>
  <si>
    <t>1160115301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</si>
  <si>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</si>
  <si>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</si>
  <si>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</si>
  <si>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1160119301</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</si>
  <si>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</si>
  <si>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</si>
  <si>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</si>
  <si>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1160133301</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</si>
  <si>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</si>
  <si>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1160700000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</si>
  <si>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</si>
  <si>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1160701004</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</si>
  <si>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</si>
  <si>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1160900000</t>
  </si>
  <si>
    <t xml:space="preserve">          Денежные средства, изымаемые в собственность городского округа в соответствии с решениями судов (за исключением обвинительных приговоров судов)</t>
  </si>
  <si>
    <t>1160904004</t>
  </si>
  <si>
    <t xml:space="preserve">        Платежи в целях возмещения причиненного ущерба (убытков)</t>
  </si>
  <si>
    <t>1161000000</t>
  </si>
  <si>
    <t>1161012301</t>
  </si>
  <si>
    <t>1161100000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</si>
  <si>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</si>
  <si>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1161105001</t>
  </si>
  <si>
    <t xml:space="preserve">    БЕЗВОЗМЕЗДНЫЕ ПОСТУПЛЕНИЯ</t>
  </si>
  <si>
    <t>2000000000</t>
  </si>
  <si>
    <t xml:space="preserve">      БЕЗВОЗМЕЗДНЫЕ ПОСТУПЛЕНИЯ ОТ ДРУГИХ БЮДЖЕТОВ БЮДЖЕТНОЙ СИСТЕМЫ РОССИЙСКОЙ ФЕДЕРАЦИИ</t>
  </si>
  <si>
    <t>2020000000</t>
  </si>
  <si>
    <t>2021500204</t>
  </si>
  <si>
    <t>150</t>
  </si>
  <si>
    <t>975</t>
  </si>
  <si>
    <t>813</t>
  </si>
  <si>
    <t>2021500104</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</si>
  <si>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</si>
  <si>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2021501004</t>
  </si>
  <si>
    <t>2022555504</t>
  </si>
  <si>
    <t>2022999904</t>
  </si>
  <si>
    <t>2023000000</t>
  </si>
  <si>
    <t>2023002204</t>
  </si>
  <si>
    <t>2023002404</t>
  </si>
  <si>
    <t>2023002704</t>
  </si>
  <si>
    <t>2023002104</t>
  </si>
  <si>
    <t>2023002904</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</si>
  <si>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</si>
  <si>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2023508204</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</si>
  <si>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</si>
  <si>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2023540404</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</si>
  <si>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</si>
  <si>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2023512004</t>
  </si>
  <si>
    <t>2023593004</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</si>
  <si>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</si>
  <si>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2023530404</t>
  </si>
  <si>
    <t>2024500000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</si>
  <si>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</si>
  <si>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2024517904</t>
  </si>
  <si>
    <t>1920</t>
  </si>
  <si>
    <t>65179000</t>
  </si>
  <si>
    <t xml:space="preserve">Всего доходов:   </t>
  </si>
  <si>
    <t xml:space="preserve">Заместитель главы администрации,
начальник финансового управления     Г.Н. Смирнова
Начальник отдела экономики и 
доходов                                                           Т.И. Мельникова
Исполнитель                                                   Ю.Г. Федоскова
</t>
  </si>
  <si>
    <t xml:space="preserve"> ДОХОДЫ МЕСТНОГО БЮДЖЕТА</t>
  </si>
  <si>
    <t>НА 2026 И 2027 ГОДОВ</t>
  </si>
  <si>
    <t>(тысяч рублей)</t>
  </si>
  <si>
    <t>ДОТАЦИИ БЮДЖЕТАМ БЮДЖЕТНОЙ СИСТЕМЫ РОССИЙСКОЙ ФЕДЕРАЦИИ</t>
  </si>
  <si>
    <t>СУБСИДИИ БЮДЖЕТАМ БЮДЖЕТНОЙ СИСТЕМЫ РОССИЙСКОЙ ФЕДЕРАЦИИ (МЕЖБЮДЖЕТНЫЕ СУБСИДИИ)</t>
  </si>
  <si>
    <t>СУБВЕНЦИИ БЮДЖЕТАМ БЮДЖЕТНОЙ СИСТЕМЫ РОССИЙСКОЙ ФЕДЕРАЦИИ (МЕЖБЮДЖЕТНЫЕ СУБСИДИИ)</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</si>
  <si>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</si>
  <si>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</si>
  <si>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</si>
  <si>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</si>
  <si>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</si>
  <si>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</si>
  <si>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</si>
  <si>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</si>
  <si>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ПРИЛОЖЕНИЕ № 1.1
к решению Думы Вилючинского 
городского округа
от _____________  № _________  
</t>
  </si>
  <si>
    <t>Административные штрафы, установленные Кодексом Российской Федерации об административных правонарушениях</t>
  </si>
  <si>
    <t>Платежи, уплачиваемые в целях возмещения вреда</t>
  </si>
  <si>
    <t xml:space="preserve">          Прочие субсидии бюджетам городских округов. </t>
  </si>
  <si>
    <t xml:space="preserve">          Субвенции бюджетам городских округов на предоставление гражданам субсидий на оплату жилого помещения и коммунальных услуг</t>
  </si>
  <si>
    <t xml:space="preserve">          Субвенции бюджетам городских округов на государственную регистрацию актов гражданского состояни</t>
  </si>
  <si>
    <t xml:space="preserve">          Субвенции бюджетам городских округов на ежемесячное денежное вознаграждение за классное руководств</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</si>
  <si>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</si>
  <si>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</si>
  <si>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Субвенции бюджетам городских округов на выполнение передаваемых полномочий субъектов Российской Федерации </t>
  </si>
  <si>
    <t xml:space="preserve">          Дотации бюджетам городских округов на поддержку мер по обеспечению сбалансированности бюджетов </t>
  </si>
  <si>
    <t xml:space="preserve">          Дотации бюджетам городских округов на выравнивание бюджетной обеспеченности из бюджета субъекта Российской Федерации</t>
  </si>
  <si>
    <t xml:space="preserve">          Субсидии бюджетам городских округов на реализацию программ формирования современной городской среды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</si>
  <si>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</si>
  <si>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</si>
  <si>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</si>
  <si>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</si>
  <si>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</si>
  <si>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</si>
  <si>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</si>
  <si>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ПРОЧИЕ МЕЖБЮДЖЕТНЫЕ ТРАНСФЕРТЫ</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</si>
</sst>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2" x14ac:knownFonts="1">
    <font>
      <sz val="11"/>
      <name val="Calibri"/>
      <family val="2"/>
      <scheme val="minor"/>
    </font>
    <font>
      <b/>
      <sz val="12"/>
      <color rgb="FF000000"/>
      <name val="Arial Cyr"/>
    </font>
    <font>
      <sz val="11"/>
      <color rgb="FF000000"/>
      <name val="Calibri"/>
      <family val="2"/>
      <charset val="204"/>
      <scheme val="minor"/>
    </font>
    <font>
      <sz val="10"/>
      <color rgb="FF000000"/>
      <name val="Arial Cyr"/>
    </font>
    <font>
      <sz val="9"/>
      <color rgb="FF000000"/>
      <name val="Arial Cyr"/>
    </font>
    <font>
      <b/>
      <sz val="14"/>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4"/>
      <color rgb="FF000000"/>
      <name val="Arial Cyr"/>
    </font>
    <font>
      <sz val="14"/>
      <name val="Calibri"/>
      <family val="2"/>
      <scheme val="minor"/>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1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3">
    <xf numFmtId="0" fontId="0" fillId="0" borderId="0"/>
    <xf numFmtId="0" fontId="1" fillId="0" borderId="1">
      <alignment horizontal="center"/>
    </xf>
    <xf numFmtId="0" fontId="2" fillId="0" borderId="1"/>
    <xf numFmtId="0" fontId="3" fillId="0" borderId="1">
      <alignment horizontal="right" wrapText="1"/>
    </xf>
    <xf numFmtId="0" fontId="4" fillId="0" borderId="1">
      <alignment horizontal="right" vertical="top" wrapText="1"/>
    </xf>
    <xf numFmtId="0" fontId="5" fillId="0" borderId="1">
      <alignment horizontal="center"/>
    </xf>
    <xf numFmtId="0" fontId="3" fillId="0" borderId="1">
      <alignment horizontal="center"/>
    </xf>
    <xf numFmtId="0" fontId="3" fillId="0" borderId="2">
      <alignment horizontal="center" vertical="center" wrapText="1"/>
    </xf>
    <xf numFmtId="0" fontId="6" fillId="0" borderId="2">
      <alignment vertical="top" wrapText="1"/>
    </xf>
    <xf numFmtId="1" fontId="3" fillId="0" borderId="3">
      <alignment horizontal="center" vertical="top" shrinkToFit="1"/>
    </xf>
    <xf numFmtId="1" fontId="3" fillId="0" borderId="4">
      <alignment horizontal="center" vertical="top" shrinkToFit="1"/>
    </xf>
    <xf numFmtId="1" fontId="3" fillId="0" borderId="5">
      <alignment horizontal="center" vertical="top" shrinkToFit="1"/>
    </xf>
    <xf numFmtId="1" fontId="3" fillId="0" borderId="2">
      <alignment horizontal="center" vertical="top" shrinkToFit="1"/>
    </xf>
    <xf numFmtId="164" fontId="6" fillId="2" borderId="2">
      <alignment horizontal="right" vertical="top" shrinkToFit="1"/>
    </xf>
    <xf numFmtId="164" fontId="6" fillId="3" borderId="2">
      <alignment horizontal="right" vertical="top" shrinkToFit="1"/>
    </xf>
    <xf numFmtId="1" fontId="3" fillId="0" borderId="2">
      <alignment vertical="top" wrapText="1"/>
    </xf>
    <xf numFmtId="164" fontId="3" fillId="0" borderId="2">
      <alignment horizontal="right" vertical="top" shrinkToFit="1"/>
    </xf>
    <xf numFmtId="0" fontId="6" fillId="0" borderId="6">
      <alignment horizontal="right"/>
    </xf>
    <xf numFmtId="164" fontId="6" fillId="2" borderId="6">
      <alignment horizontal="right" vertical="top" shrinkToFit="1"/>
    </xf>
    <xf numFmtId="164" fontId="6" fillId="3" borderId="6">
      <alignment horizontal="right" vertical="top" shrinkToFit="1"/>
    </xf>
    <xf numFmtId="0" fontId="3" fillId="0" borderId="1"/>
    <xf numFmtId="0" fontId="3" fillId="0" borderId="1">
      <alignment horizontal="left" wrapText="1"/>
    </xf>
    <xf numFmtId="0" fontId="9" fillId="0" borderId="0"/>
    <xf numFmtId="0" fontId="9" fillId="0" borderId="0"/>
    <xf numFmtId="0" fontId="9" fillId="0" borderId="0"/>
    <xf numFmtId="0" fontId="7" fillId="0" borderId="1"/>
    <xf numFmtId="0" fontId="7" fillId="0" borderId="1"/>
    <xf numFmtId="0" fontId="8" fillId="4" borderId="1"/>
    <xf numFmtId="4" fontId="3" fillId="0" borderId="2">
      <alignment horizontal="right" vertical="top" shrinkToFit="1"/>
    </xf>
    <xf numFmtId="4" fontId="6" fillId="2" borderId="6">
      <alignment horizontal="right" vertical="top" shrinkToFit="1"/>
    </xf>
    <xf numFmtId="4" fontId="6" fillId="3" borderId="6">
      <alignment horizontal="right" vertical="top" shrinkToFit="1"/>
    </xf>
    <xf numFmtId="4" fontId="6" fillId="2" borderId="2">
      <alignment horizontal="right" vertical="top" shrinkToFit="1"/>
    </xf>
    <xf numFmtId="4" fontId="6" fillId="3" borderId="2">
      <alignment horizontal="right" vertical="top" shrinkToFit="1"/>
    </xf>
  </cellStyleXfs>
  <cellXfs count="81">
    <xf numFmtId="0" fontId="0" fillId="0" borderId="0" xfId="0"/>
    <xf numFmtId="0" fontId="0" fillId="0" borderId="0" xfId="0" applyProtection="1">
      <protection locked="0"/>
    </xf>
    <xf numFmtId="0" fontId="2" fillId="0" borderId="1" xfId="2" applyNumberFormat="1" applyProtection="1"/>
    <xf numFmtId="0" fontId="10" fillId="0" borderId="1" xfId="5" applyNumberFormat="1" applyFont="1" applyProtection="1">
      <alignment horizontal="center"/>
    </xf>
    <xf numFmtId="1" fontId="3" fillId="0" borderId="1" xfId="10" applyNumberFormat="1" applyFont="1" applyBorder="1" applyProtection="1">
      <alignment horizontal="center" vertical="top" shrinkToFit="1"/>
    </xf>
    <xf numFmtId="164" fontId="0" fillId="0" borderId="0" xfId="0" applyNumberFormat="1" applyProtection="1">
      <protection locked="0"/>
    </xf>
    <xf numFmtId="164" fontId="3" fillId="5" borderId="1" xfId="13" applyNumberFormat="1" applyFont="1" applyFill="1" applyBorder="1" applyProtection="1">
      <alignment horizontal="right" vertical="top" shrinkToFit="1"/>
    </xf>
    <xf numFmtId="0" fontId="0" fillId="0" borderId="1" xfId="0" applyBorder="1" applyProtection="1">
      <protection locked="0"/>
    </xf>
    <xf numFmtId="164" fontId="3" fillId="5" borderId="1" xfId="18" applyNumberFormat="1" applyFont="1" applyFill="1" applyBorder="1" applyProtection="1">
      <alignment horizontal="right" vertical="top" shrinkToFit="1"/>
    </xf>
    <xf numFmtId="0" fontId="10" fillId="0" borderId="1" xfId="1" applyNumberFormat="1" applyFont="1" applyProtection="1">
      <alignment horizontal="center"/>
    </xf>
    <xf numFmtId="0" fontId="10" fillId="5" borderId="1" xfId="1" applyNumberFormat="1" applyFont="1" applyFill="1" applyProtection="1">
      <alignment horizontal="center"/>
    </xf>
    <xf numFmtId="0" fontId="10" fillId="0" borderId="1" xfId="6" applyNumberFormat="1" applyFont="1" applyProtection="1">
      <alignment horizontal="center"/>
    </xf>
    <xf numFmtId="0" fontId="10" fillId="5" borderId="1" xfId="6" applyNumberFormat="1" applyFont="1" applyFill="1" applyProtection="1">
      <alignment horizontal="center"/>
    </xf>
    <xf numFmtId="0" fontId="10" fillId="0" borderId="2" xfId="7" applyNumberFormat="1" applyFont="1" applyProtection="1">
      <alignment horizontal="center" vertical="center" wrapText="1"/>
    </xf>
    <xf numFmtId="0" fontId="10" fillId="5" borderId="2" xfId="7" applyNumberFormat="1" applyFont="1" applyFill="1" applyProtection="1">
      <alignment horizontal="center" vertical="center" wrapText="1"/>
    </xf>
    <xf numFmtId="0" fontId="10" fillId="0" borderId="2" xfId="8" applyNumberFormat="1" applyFont="1" applyProtection="1">
      <alignment vertical="top" wrapText="1"/>
    </xf>
    <xf numFmtId="1" fontId="10" fillId="0" borderId="3" xfId="9" applyNumberFormat="1" applyFont="1" applyProtection="1">
      <alignment horizontal="center" vertical="top" shrinkToFit="1"/>
    </xf>
    <xf numFmtId="1" fontId="10" fillId="0" borderId="4" xfId="10" applyNumberFormat="1" applyFont="1" applyProtection="1">
      <alignment horizontal="center" vertical="top" shrinkToFit="1"/>
    </xf>
    <xf numFmtId="1" fontId="10" fillId="0" borderId="5" xfId="11" applyNumberFormat="1" applyFont="1" applyProtection="1">
      <alignment horizontal="center" vertical="top" shrinkToFit="1"/>
    </xf>
    <xf numFmtId="1" fontId="10" fillId="0" borderId="2" xfId="12" applyNumberFormat="1" applyFont="1" applyProtection="1">
      <alignment horizontal="center" vertical="top" shrinkToFit="1"/>
    </xf>
    <xf numFmtId="164" fontId="10" fillId="2" borderId="2" xfId="13" applyNumberFormat="1" applyFont="1" applyProtection="1">
      <alignment horizontal="right" vertical="top" shrinkToFit="1"/>
    </xf>
    <xf numFmtId="164" fontId="10" fillId="3" borderId="2" xfId="14" applyNumberFormat="1" applyFont="1" applyProtection="1">
      <alignment horizontal="right" vertical="top" shrinkToFit="1"/>
    </xf>
    <xf numFmtId="164" fontId="10" fillId="5" borderId="8" xfId="13" applyNumberFormat="1" applyFont="1" applyFill="1" applyBorder="1" applyProtection="1">
      <alignment horizontal="right" vertical="top" shrinkToFit="1"/>
    </xf>
    <xf numFmtId="164" fontId="11" fillId="5" borderId="7" xfId="0" applyNumberFormat="1" applyFont="1" applyFill="1" applyBorder="1" applyProtection="1">
      <protection locked="0"/>
    </xf>
    <xf numFmtId="164" fontId="10" fillId="5" borderId="2" xfId="13" applyNumberFormat="1" applyFont="1" applyFill="1" applyProtection="1">
      <alignment horizontal="right" vertical="top" shrinkToFit="1"/>
    </xf>
    <xf numFmtId="164" fontId="10" fillId="5" borderId="9" xfId="13" applyNumberFormat="1" applyFont="1" applyFill="1" applyBorder="1" applyProtection="1">
      <alignment horizontal="right" vertical="top" shrinkToFit="1"/>
    </xf>
    <xf numFmtId="1" fontId="10" fillId="0" borderId="2" xfId="15" applyNumberFormat="1" applyFont="1" applyProtection="1">
      <alignment vertical="top" wrapText="1"/>
    </xf>
    <xf numFmtId="164" fontId="10" fillId="0" borderId="2" xfId="16" applyNumberFormat="1" applyFont="1" applyProtection="1">
      <alignment horizontal="right" vertical="top" shrinkToFit="1"/>
    </xf>
    <xf numFmtId="164" fontId="10" fillId="5" borderId="2" xfId="16" applyNumberFormat="1" applyFont="1" applyFill="1" applyProtection="1">
      <alignment horizontal="right" vertical="top" shrinkToFit="1"/>
    </xf>
    <xf numFmtId="49" fontId="10" fillId="0" borderId="3" xfId="9" applyNumberFormat="1" applyFont="1" applyProtection="1">
      <alignment horizontal="center" vertical="top" shrinkToFit="1"/>
    </xf>
    <xf numFmtId="49" fontId="10" fillId="0" borderId="4" xfId="10" applyNumberFormat="1" applyFont="1" applyProtection="1">
      <alignment horizontal="center" vertical="top" shrinkToFit="1"/>
    </xf>
    <xf numFmtId="0" fontId="10" fillId="0" borderId="6" xfId="17" applyNumberFormat="1" applyFont="1" applyProtection="1">
      <alignment horizontal="right"/>
    </xf>
    <xf numFmtId="164" fontId="10" fillId="2" borderId="6" xfId="18" applyNumberFormat="1" applyFont="1" applyProtection="1">
      <alignment horizontal="right" vertical="top" shrinkToFit="1"/>
    </xf>
    <xf numFmtId="164" fontId="10" fillId="3" borderId="6" xfId="19" applyNumberFormat="1" applyFont="1" applyProtection="1">
      <alignment horizontal="right" vertical="top" shrinkToFit="1"/>
    </xf>
    <xf numFmtId="164" fontId="10" fillId="5" borderId="6" xfId="18" applyNumberFormat="1" applyFont="1" applyFill="1" applyAlignment="1" applyProtection="1">
      <alignment horizontal="right" shrinkToFit="1"/>
    </xf>
    <xf numFmtId="0" fontId="10" fillId="0" borderId="1" xfId="20" applyNumberFormat="1" applyFont="1" applyProtection="1"/>
    <xf numFmtId="0" fontId="10" fillId="5" borderId="1" xfId="20" applyNumberFormat="1" applyFont="1" applyFill="1" applyProtection="1"/>
    <xf numFmtId="0" fontId="11" fillId="0" borderId="0" xfId="0" applyFont="1" applyProtection="1">
      <protection locked="0"/>
    </xf>
    <xf numFmtId="0" fontId="11" fillId="5" borderId="0" xfId="0" applyFont="1" applyFill="1" applyProtection="1">
      <protection locked="0"/>
    </xf>
    <xf numFmtId="1" fontId="10" fillId="0" borderId="8" xfId="12" applyNumberFormat="1" applyFont="1" applyBorder="1" applyProtection="1">
      <alignment horizontal="center" vertical="top" shrinkToFit="1"/>
    </xf>
    <xf numFmtId="164" fontId="10" fillId="2" borderId="8" xfId="13" applyNumberFormat="1" applyFont="1" applyBorder="1" applyProtection="1">
      <alignment horizontal="right" vertical="top" shrinkToFit="1"/>
    </xf>
    <xf numFmtId="164" fontId="10" fillId="3" borderId="8" xfId="14" applyNumberFormat="1" applyFont="1" applyBorder="1" applyProtection="1">
      <alignment horizontal="right" vertical="top" shrinkToFit="1"/>
    </xf>
    <xf numFmtId="0" fontId="10" fillId="0" borderId="9" xfId="8" applyNumberFormat="1" applyFont="1" applyBorder="1" applyProtection="1">
      <alignment vertical="top" wrapText="1"/>
    </xf>
    <xf numFmtId="1" fontId="10" fillId="0" borderId="10" xfId="10" applyNumberFormat="1" applyFont="1" applyBorder="1" applyProtection="1">
      <alignment horizontal="center" vertical="top" shrinkToFit="1"/>
    </xf>
    <xf numFmtId="1" fontId="10" fillId="0" borderId="11" xfId="11" applyNumberFormat="1" applyFont="1" applyBorder="1" applyProtection="1">
      <alignment horizontal="center" vertical="top" shrinkToFit="1"/>
    </xf>
    <xf numFmtId="1" fontId="10" fillId="0" borderId="9" xfId="12" applyNumberFormat="1" applyFont="1" applyBorder="1" applyProtection="1">
      <alignment horizontal="center" vertical="top" shrinkToFit="1"/>
    </xf>
    <xf numFmtId="164" fontId="10" fillId="2" borderId="9" xfId="13" applyNumberFormat="1" applyFont="1" applyBorder="1" applyProtection="1">
      <alignment horizontal="right" vertical="top" shrinkToFit="1"/>
    </xf>
    <xf numFmtId="164" fontId="10" fillId="3" borderId="9" xfId="14" applyNumberFormat="1" applyFont="1" applyBorder="1" applyProtection="1">
      <alignment horizontal="right" vertical="top" shrinkToFit="1"/>
    </xf>
    <xf numFmtId="1" fontId="10" fillId="0" borderId="1" xfId="12" applyNumberFormat="1" applyFont="1" applyBorder="1" applyProtection="1">
      <alignment horizontal="center" vertical="top" shrinkToFit="1"/>
    </xf>
    <xf numFmtId="164" fontId="10" fillId="2" borderId="1" xfId="13" applyNumberFormat="1" applyFont="1" applyBorder="1" applyProtection="1">
      <alignment horizontal="right" vertical="top" shrinkToFit="1"/>
    </xf>
    <xf numFmtId="164" fontId="10" fillId="3" borderId="1" xfId="14" applyNumberFormat="1" applyFont="1" applyBorder="1" applyProtection="1">
      <alignment horizontal="right" vertical="top" shrinkToFit="1"/>
    </xf>
    <xf numFmtId="1" fontId="10" fillId="0" borderId="10" xfId="9" applyNumberFormat="1" applyFont="1" applyBorder="1" applyProtection="1">
      <alignment horizontal="center" vertical="top" shrinkToFit="1"/>
    </xf>
    <xf numFmtId="0" fontId="10" fillId="0" borderId="7" xfId="8" applyNumberFormat="1" applyFont="1" applyBorder="1" applyProtection="1">
      <alignment vertical="top" wrapText="1"/>
    </xf>
    <xf numFmtId="1" fontId="10" fillId="0" borderId="12" xfId="9" applyNumberFormat="1" applyFont="1" applyBorder="1" applyProtection="1">
      <alignment horizontal="center" vertical="top" shrinkToFit="1"/>
    </xf>
    <xf numFmtId="1" fontId="10" fillId="0" borderId="13" xfId="10" applyNumberFormat="1" applyFont="1" applyBorder="1" applyProtection="1">
      <alignment horizontal="center" vertical="top" shrinkToFit="1"/>
    </xf>
    <xf numFmtId="1" fontId="10" fillId="0" borderId="14" xfId="11" applyNumberFormat="1" applyFont="1" applyBorder="1" applyProtection="1">
      <alignment horizontal="center" vertical="top" shrinkToFit="1"/>
    </xf>
    <xf numFmtId="164" fontId="10" fillId="5" borderId="15" xfId="13" applyNumberFormat="1" applyFont="1" applyFill="1" applyBorder="1" applyProtection="1">
      <alignment horizontal="right" vertical="top" shrinkToFit="1"/>
    </xf>
    <xf numFmtId="164" fontId="10" fillId="5" borderId="16" xfId="13" applyNumberFormat="1" applyFont="1" applyFill="1" applyBorder="1" applyProtection="1">
      <alignment horizontal="right" vertical="top" shrinkToFit="1"/>
    </xf>
    <xf numFmtId="1" fontId="10" fillId="0" borderId="16" xfId="11" applyNumberFormat="1" applyFont="1" applyBorder="1" applyProtection="1">
      <alignment horizontal="center" vertical="top" shrinkToFit="1"/>
    </xf>
    <xf numFmtId="1" fontId="10" fillId="0" borderId="17" xfId="10" applyNumberFormat="1" applyFont="1" applyBorder="1" applyProtection="1">
      <alignment horizontal="center" vertical="top" shrinkToFit="1"/>
    </xf>
    <xf numFmtId="1" fontId="10" fillId="0" borderId="17" xfId="9" applyNumberFormat="1" applyFont="1" applyBorder="1" applyProtection="1">
      <alignment horizontal="center" vertical="top" shrinkToFit="1"/>
    </xf>
    <xf numFmtId="1" fontId="10" fillId="0" borderId="18" xfId="9" applyNumberFormat="1" applyFont="1" applyBorder="1" applyProtection="1">
      <alignment horizontal="center" vertical="top" shrinkToFit="1"/>
    </xf>
    <xf numFmtId="0" fontId="10" fillId="0" borderId="2" xfId="8" applyNumberFormat="1" applyFont="1" applyAlignment="1" applyProtection="1">
      <alignment wrapText="1"/>
    </xf>
    <xf numFmtId="0" fontId="10" fillId="0" borderId="2" xfId="8" applyNumberFormat="1" applyFont="1" applyAlignment="1" applyProtection="1">
      <alignment vertical="top" wrapText="1"/>
    </xf>
    <xf numFmtId="0" fontId="10" fillId="0" borderId="8" xfId="8" applyNumberFormat="1" applyFont="1" applyBorder="1" applyAlignment="1" applyProtection="1">
      <alignment wrapText="1"/>
    </xf>
    <xf numFmtId="0" fontId="10" fillId="0" borderId="1" xfId="1" applyNumberFormat="1" applyFont="1" applyProtection="1">
      <alignment horizontal="center"/>
    </xf>
    <xf numFmtId="0" fontId="10" fillId="0" borderId="1" xfId="1" applyFont="1">
      <alignment horizontal="center"/>
    </xf>
    <xf numFmtId="0" fontId="10" fillId="0" borderId="1" xfId="3" applyNumberFormat="1" applyFont="1" applyProtection="1">
      <alignment horizontal="right" wrapText="1"/>
    </xf>
    <xf numFmtId="0" fontId="10" fillId="0" borderId="1" xfId="3" applyFont="1">
      <alignment horizontal="right" wrapText="1"/>
    </xf>
    <xf numFmtId="0" fontId="10" fillId="0" borderId="1" xfId="5" applyNumberFormat="1" applyFont="1" applyProtection="1">
      <alignment horizontal="center"/>
    </xf>
    <xf numFmtId="0" fontId="10" fillId="0" borderId="1" xfId="21" applyNumberFormat="1" applyFont="1" applyProtection="1">
      <alignment horizontal="left" wrapText="1"/>
    </xf>
    <xf numFmtId="0" fontId="10" fillId="0" borderId="1" xfId="21" applyFont="1">
      <alignment horizontal="left" wrapText="1"/>
    </xf>
    <xf numFmtId="0" fontId="10" fillId="0" borderId="1" xfId="1" applyNumberFormat="1" applyFont="1" applyAlignment="1" applyProtection="1">
      <alignment horizontal="right"/>
    </xf>
    <xf numFmtId="0" fontId="10" fillId="0" borderId="1" xfId="1" applyFont="1" applyAlignment="1">
      <alignment horizontal="right"/>
    </xf>
    <xf numFmtId="0" fontId="10" fillId="0" borderId="2" xfId="7" applyNumberFormat="1" applyFont="1" applyProtection="1">
      <alignment horizontal="center" vertical="center" wrapText="1"/>
    </xf>
    <xf numFmtId="0" fontId="10" fillId="0" borderId="2" xfId="7" applyFont="1">
      <alignment horizontal="center" vertical="center" wrapText="1"/>
    </xf>
    <xf numFmtId="0" fontId="10" fillId="0" borderId="6" xfId="17" applyNumberFormat="1" applyFont="1" applyProtection="1">
      <alignment horizontal="right"/>
    </xf>
    <xf numFmtId="0" fontId="10" fillId="0" borderId="6" xfId="17" applyFont="1">
      <alignment horizontal="right"/>
    </xf>
    <xf numFmtId="0" fontId="10" fillId="0" borderId="1" xfId="4" applyNumberFormat="1" applyFont="1" applyAlignment="1" applyProtection="1">
      <alignment vertical="top" wrapText="1"/>
    </xf>
    <xf numFmtId="0" fontId="10" fillId="0" borderId="1" xfId="4" applyFont="1" applyAlignment="1">
      <alignment vertical="top" wrapText="1"/>
    </xf>
    <xf numFmtId="0" fontId="10" fillId="0" borderId="1" xfId="4" applyFont="1" applyAlignment="1">
      <alignment horizontal="left" vertical="top" wrapText="1"/>
    </xf>
  </cellXfs>
  <cellStyles count="33">
    <cellStyle name="br" xfId="24"/>
    <cellStyle name="col" xfId="23"/>
    <cellStyle name="st27" xfId="18"/>
    <cellStyle name="st28" xfId="19"/>
    <cellStyle name="st29" xfId="13"/>
    <cellStyle name="st30" xfId="14"/>
    <cellStyle name="st31" xfId="16"/>
    <cellStyle name="style0" xfId="25"/>
    <cellStyle name="td" xfId="26"/>
    <cellStyle name="tr" xfId="22"/>
    <cellStyle name="xl21" xfId="27"/>
    <cellStyle name="xl22" xfId="1"/>
    <cellStyle name="xl23" xfId="5"/>
    <cellStyle name="xl24" xfId="7"/>
    <cellStyle name="xl25" xfId="15"/>
    <cellStyle name="xl26" xfId="20"/>
    <cellStyle name="xl27" xfId="9"/>
    <cellStyle name="xl28" xfId="10"/>
    <cellStyle name="xl29" xfId="11"/>
    <cellStyle name="xl30" xfId="12"/>
    <cellStyle name="xl31" xfId="17"/>
    <cellStyle name="xl32" xfId="28"/>
    <cellStyle name="xl33" xfId="29"/>
    <cellStyle name="xl34" xfId="30"/>
    <cellStyle name="xl35" xfId="6"/>
    <cellStyle name="xl36" xfId="3"/>
    <cellStyle name="xl37" xfId="4"/>
    <cellStyle name="xl38" xfId="21"/>
    <cellStyle name="xl39" xfId="2"/>
    <cellStyle name="xl40" xfId="8"/>
    <cellStyle name="xl41" xfId="31"/>
    <cellStyle name="xl42" xfId="32"/>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07"/>
  <sheetViews>
    <sheetView tabSelected="1" view="pageBreakPreview" topLeftCell="A3" zoomScale="80" zoomScaleNormal="60" zoomScaleSheetLayoutView="80" workbookViewId="0">
      <selection activeCell="A3" sqref="A3"/>
    </sheetView>
  </sheetViews>
  <sheetFormatPr defaultColWidth="9.140625" defaultRowHeight="18.75" outlineLevelRow="4" x14ac:dyDescent="0.3"/>
  <cols>
    <col min="1" max="1" width="84.85546875" style="37" customWidth="1"/>
    <col min="2" max="2" width="8.5703125" style="37" customWidth="1"/>
    <col min="3" max="3" width="14.85546875" style="37" customWidth="1"/>
    <col min="4" max="4" width="8.42578125" style="37" customWidth="1"/>
    <col min="5" max="5" width="9" style="37" customWidth="1"/>
    <col min="6" max="6" width="19.28515625" style="37" hidden="1" customWidth="1"/>
    <col min="7" max="7" width="20.5703125" style="37" hidden="1" customWidth="1"/>
    <col min="8" max="8" width="9.140625" style="37" hidden="1"/>
    <col min="9" max="9" width="12.7109375" style="37" hidden="1" customWidth="1"/>
    <col min="10" max="15" width="9.140625" style="37" hidden="1"/>
    <col min="16" max="16" width="20.85546875" style="38" customWidth="1"/>
    <col min="17" max="17" width="22.7109375" style="38" customWidth="1"/>
    <col min="18" max="18" width="9.140625" style="1" customWidth="1"/>
    <col min="19" max="19" width="20.85546875" style="1" customWidth="1"/>
    <col min="20" max="16384" width="9.140625" style="1"/>
  </cols>
  <sheetData>
    <row r="1" spans="1:19" ht="15.4" hidden="1" customHeight="1" x14ac:dyDescent="0.25">
      <c r="A1" s="65"/>
      <c r="B1" s="66"/>
      <c r="C1" s="66"/>
      <c r="D1" s="66"/>
      <c r="E1" s="66"/>
      <c r="F1" s="66"/>
      <c r="G1" s="66"/>
      <c r="H1" s="66"/>
      <c r="I1" s="66"/>
      <c r="J1" s="66"/>
      <c r="K1" s="66"/>
      <c r="L1" s="66"/>
      <c r="M1" s="66"/>
      <c r="N1" s="66"/>
      <c r="O1" s="66"/>
      <c r="P1" s="66"/>
      <c r="Q1" s="66"/>
      <c r="R1" s="2"/>
    </row>
    <row r="2" spans="1:19" ht="15.75" hidden="1" customHeight="1" x14ac:dyDescent="0.25">
      <c r="A2" s="67"/>
      <c r="B2" s="68"/>
      <c r="C2" s="68"/>
      <c r="D2" s="68"/>
      <c r="E2" s="68"/>
      <c r="F2" s="68"/>
      <c r="G2" s="68"/>
      <c r="H2" s="68"/>
      <c r="I2" s="68"/>
      <c r="J2" s="68"/>
      <c r="K2" s="68"/>
      <c r="L2" s="68"/>
      <c r="M2" s="68"/>
      <c r="N2" s="68"/>
      <c r="O2" s="68"/>
      <c r="P2" s="68"/>
      <c r="Q2" s="68"/>
      <c r="R2" s="2"/>
    </row>
    <row r="3" spans="1:19" ht="75" customHeight="1" x14ac:dyDescent="0.25">
      <c r="A3" s="78"/>
      <c r="B3" s="79"/>
      <c r="C3" s="79"/>
      <c r="D3" s="79"/>
      <c r="E3" s="79"/>
      <c r="F3" s="79"/>
      <c r="G3" s="79"/>
      <c r="H3" s="79"/>
      <c r="I3" s="79"/>
      <c r="J3" s="79"/>
      <c r="K3" s="79"/>
      <c r="L3" s="79"/>
      <c r="M3" s="79"/>
      <c r="N3" s="79"/>
      <c r="O3" s="79"/>
      <c r="P3" s="80" t="s">
        <v>184</v>
      </c>
      <c r="Q3" s="80"/>
      <c r="R3" s="2"/>
    </row>
    <row r="4" spans="1:19" ht="15.4" customHeight="1" x14ac:dyDescent="0.25">
      <c r="A4" s="9"/>
      <c r="B4" s="9"/>
      <c r="C4" s="9"/>
      <c r="D4" s="9"/>
      <c r="E4" s="9"/>
      <c r="F4" s="9"/>
      <c r="G4" s="9"/>
      <c r="H4" s="9"/>
      <c r="I4" s="9"/>
      <c r="J4" s="9"/>
      <c r="K4" s="9"/>
      <c r="L4" s="9"/>
      <c r="M4" s="9"/>
      <c r="N4" s="9"/>
      <c r="O4" s="9"/>
      <c r="P4" s="10"/>
      <c r="Q4" s="10"/>
      <c r="R4" s="2"/>
    </row>
    <row r="5" spans="1:19" ht="15.4" customHeight="1" x14ac:dyDescent="0.25">
      <c r="A5" s="9"/>
      <c r="B5" s="9"/>
      <c r="C5" s="9"/>
      <c r="D5" s="9"/>
      <c r="E5" s="9"/>
      <c r="F5" s="9"/>
      <c r="G5" s="9"/>
      <c r="H5" s="9"/>
      <c r="I5" s="9"/>
      <c r="J5" s="9"/>
      <c r="K5" s="9"/>
      <c r="L5" s="9"/>
      <c r="M5" s="9"/>
      <c r="N5" s="9"/>
      <c r="O5" s="9"/>
      <c r="P5" s="10"/>
      <c r="Q5" s="10"/>
      <c r="R5" s="2"/>
    </row>
    <row r="6" spans="1:19" ht="23.25" customHeight="1" x14ac:dyDescent="0.25">
      <c r="A6" s="69" t="s">
        <v>170</v>
      </c>
      <c r="B6" s="69"/>
      <c r="C6" s="69"/>
      <c r="D6" s="69"/>
      <c r="E6" s="69"/>
      <c r="F6" s="69"/>
      <c r="G6" s="69"/>
      <c r="H6" s="69"/>
      <c r="I6" s="69"/>
      <c r="J6" s="69"/>
      <c r="K6" s="69"/>
      <c r="L6" s="69"/>
      <c r="M6" s="69"/>
      <c r="N6" s="69"/>
      <c r="O6" s="69"/>
      <c r="P6" s="69"/>
      <c r="Q6" s="69"/>
      <c r="R6" s="2"/>
    </row>
    <row r="7" spans="1:19" ht="15.75" customHeight="1" x14ac:dyDescent="0.25">
      <c r="A7" s="69" t="s">
        <v>171</v>
      </c>
      <c r="B7" s="69"/>
      <c r="C7" s="69"/>
      <c r="D7" s="69"/>
      <c r="E7" s="69"/>
      <c r="F7" s="69"/>
      <c r="G7" s="69"/>
      <c r="H7" s="69"/>
      <c r="I7" s="69"/>
      <c r="J7" s="69"/>
      <c r="K7" s="69"/>
      <c r="L7" s="69"/>
      <c r="M7" s="69"/>
      <c r="N7" s="69"/>
      <c r="O7" s="69"/>
      <c r="P7" s="69"/>
      <c r="Q7" s="69"/>
      <c r="R7" s="2"/>
    </row>
    <row r="8" spans="1:19" ht="15.75" customHeight="1" x14ac:dyDescent="0.25">
      <c r="A8" s="3"/>
      <c r="B8" s="3"/>
      <c r="C8" s="3"/>
      <c r="D8" s="3"/>
      <c r="E8" s="3"/>
      <c r="F8" s="3"/>
      <c r="G8" s="3"/>
      <c r="H8" s="3"/>
      <c r="I8" s="3"/>
      <c r="J8" s="3"/>
      <c r="K8" s="3"/>
      <c r="L8" s="3"/>
      <c r="M8" s="3"/>
      <c r="N8" s="11"/>
      <c r="O8" s="11"/>
      <c r="P8" s="12"/>
      <c r="Q8" s="12"/>
      <c r="R8" s="2"/>
    </row>
    <row r="9" spans="1:19" ht="15.75" customHeight="1" x14ac:dyDescent="0.25">
      <c r="A9" s="72" t="s">
        <v>172</v>
      </c>
      <c r="B9" s="73"/>
      <c r="C9" s="73"/>
      <c r="D9" s="73"/>
      <c r="E9" s="73"/>
      <c r="F9" s="73"/>
      <c r="G9" s="73"/>
      <c r="H9" s="73"/>
      <c r="I9" s="73"/>
      <c r="J9" s="73"/>
      <c r="K9" s="73"/>
      <c r="L9" s="73"/>
      <c r="M9" s="73"/>
      <c r="N9" s="73"/>
      <c r="O9" s="73"/>
      <c r="P9" s="73"/>
      <c r="Q9" s="73"/>
      <c r="R9" s="2"/>
    </row>
    <row r="10" spans="1:19" ht="12" hidden="1" customHeight="1" x14ac:dyDescent="0.25">
      <c r="A10" s="67"/>
      <c r="B10" s="68"/>
      <c r="C10" s="68"/>
      <c r="D10" s="68"/>
      <c r="E10" s="68"/>
      <c r="F10" s="68"/>
      <c r="G10" s="68"/>
      <c r="H10" s="68"/>
      <c r="I10" s="68"/>
      <c r="J10" s="68"/>
      <c r="K10" s="68"/>
      <c r="L10" s="68"/>
      <c r="M10" s="68"/>
      <c r="N10" s="68"/>
      <c r="O10" s="68"/>
      <c r="P10" s="68"/>
      <c r="Q10" s="68"/>
      <c r="R10" s="2"/>
    </row>
    <row r="11" spans="1:19" ht="45.75" customHeight="1" x14ac:dyDescent="0.25">
      <c r="A11" s="13" t="s">
        <v>0</v>
      </c>
      <c r="B11" s="74" t="s">
        <v>1</v>
      </c>
      <c r="C11" s="75"/>
      <c r="D11" s="75"/>
      <c r="E11" s="75"/>
      <c r="F11" s="13" t="s">
        <v>2</v>
      </c>
      <c r="G11" s="13" t="s">
        <v>3</v>
      </c>
      <c r="H11" s="13" t="s">
        <v>4</v>
      </c>
      <c r="I11" s="13" t="s">
        <v>5</v>
      </c>
      <c r="J11" s="13" t="s">
        <v>4</v>
      </c>
      <c r="K11" s="13" t="s">
        <v>4</v>
      </c>
      <c r="L11" s="13" t="s">
        <v>4</v>
      </c>
      <c r="M11" s="13" t="s">
        <v>4</v>
      </c>
      <c r="N11" s="13" t="s">
        <v>4</v>
      </c>
      <c r="O11" s="13" t="s">
        <v>4</v>
      </c>
      <c r="P11" s="14" t="s">
        <v>6</v>
      </c>
      <c r="Q11" s="14" t="s">
        <v>7</v>
      </c>
      <c r="R11" s="2"/>
    </row>
    <row r="12" spans="1:19" ht="17.25" customHeight="1" x14ac:dyDescent="0.25">
      <c r="A12" s="15" t="s">
        <v>8</v>
      </c>
      <c r="B12" s="16" t="s">
        <v>9</v>
      </c>
      <c r="C12" s="17" t="s">
        <v>10</v>
      </c>
      <c r="D12" s="17" t="s">
        <v>11</v>
      </c>
      <c r="E12" s="18" t="s">
        <v>9</v>
      </c>
      <c r="F12" s="19"/>
      <c r="G12" s="19"/>
      <c r="H12" s="19"/>
      <c r="I12" s="20">
        <v>808416.95001000003</v>
      </c>
      <c r="J12" s="21">
        <v>808416.95001000003</v>
      </c>
      <c r="K12" s="21">
        <v>0</v>
      </c>
      <c r="L12" s="21">
        <v>808416.95001000003</v>
      </c>
      <c r="M12" s="21">
        <v>0</v>
      </c>
      <c r="N12" s="21">
        <v>808416.95001000003</v>
      </c>
      <c r="O12" s="21">
        <v>0</v>
      </c>
      <c r="P12" s="22">
        <f>P13+P24+P30+P36+P44+P46+P52+P57+P60</f>
        <v>848379.64777000016</v>
      </c>
      <c r="Q12" s="22">
        <f>Q13+Q24+Q30+Q36+Q44+Q46+Q52+Q57+Q60</f>
        <v>887696.44295000006</v>
      </c>
      <c r="R12" s="2"/>
      <c r="S12" s="6"/>
    </row>
    <row r="13" spans="1:19" ht="18" customHeight="1" outlineLevel="1" x14ac:dyDescent="0.3">
      <c r="A13" s="15" t="s">
        <v>12</v>
      </c>
      <c r="B13" s="16" t="s">
        <v>9</v>
      </c>
      <c r="C13" s="17" t="s">
        <v>13</v>
      </c>
      <c r="D13" s="17" t="s">
        <v>11</v>
      </c>
      <c r="E13" s="18" t="s">
        <v>9</v>
      </c>
      <c r="F13" s="19"/>
      <c r="G13" s="19"/>
      <c r="H13" s="19"/>
      <c r="I13" s="20">
        <v>640765</v>
      </c>
      <c r="J13" s="21">
        <v>640765</v>
      </c>
      <c r="K13" s="21">
        <v>0</v>
      </c>
      <c r="L13" s="21">
        <v>640765</v>
      </c>
      <c r="M13" s="21">
        <v>0</v>
      </c>
      <c r="N13" s="21">
        <v>640765</v>
      </c>
      <c r="O13" s="21">
        <v>0</v>
      </c>
      <c r="P13" s="23">
        <f>P14+P16</f>
        <v>677754</v>
      </c>
      <c r="Q13" s="23">
        <f>Q14+Q16</f>
        <v>708220</v>
      </c>
      <c r="R13" s="2"/>
      <c r="S13" s="6"/>
    </row>
    <row r="14" spans="1:19" ht="21" customHeight="1" outlineLevel="2" x14ac:dyDescent="0.25">
      <c r="A14" s="15" t="s">
        <v>14</v>
      </c>
      <c r="B14" s="16" t="s">
        <v>9</v>
      </c>
      <c r="C14" s="17" t="s">
        <v>15</v>
      </c>
      <c r="D14" s="17" t="s">
        <v>11</v>
      </c>
      <c r="E14" s="18">
        <v>110</v>
      </c>
      <c r="F14" s="19"/>
      <c r="G14" s="19"/>
      <c r="H14" s="19"/>
      <c r="I14" s="20">
        <v>10828</v>
      </c>
      <c r="J14" s="21">
        <v>10828</v>
      </c>
      <c r="K14" s="21">
        <v>0</v>
      </c>
      <c r="L14" s="21">
        <v>10828</v>
      </c>
      <c r="M14" s="21">
        <v>0</v>
      </c>
      <c r="N14" s="21">
        <v>10828</v>
      </c>
      <c r="O14" s="21">
        <v>0</v>
      </c>
      <c r="P14" s="24">
        <f>P15</f>
        <v>11174</v>
      </c>
      <c r="Q14" s="25">
        <f>Q15</f>
        <v>11498</v>
      </c>
      <c r="R14" s="2"/>
      <c r="S14" s="7"/>
    </row>
    <row r="15" spans="1:19" ht="183" customHeight="1" outlineLevel="3" x14ac:dyDescent="0.25">
      <c r="A15" s="15" t="s">
        <v>176</v>
      </c>
      <c r="B15" s="16" t="s">
        <v>9</v>
      </c>
      <c r="C15" s="17">
        <v>1010101202</v>
      </c>
      <c r="D15" s="17" t="s">
        <v>11</v>
      </c>
      <c r="E15" s="18" t="s">
        <v>16</v>
      </c>
      <c r="F15" s="19"/>
      <c r="G15" s="19"/>
      <c r="H15" s="19"/>
      <c r="I15" s="20">
        <v>10828</v>
      </c>
      <c r="J15" s="21">
        <v>10828</v>
      </c>
      <c r="K15" s="21">
        <v>0</v>
      </c>
      <c r="L15" s="21">
        <v>10828</v>
      </c>
      <c r="M15" s="21">
        <v>0</v>
      </c>
      <c r="N15" s="21">
        <v>10828</v>
      </c>
      <c r="O15" s="21">
        <v>0</v>
      </c>
      <c r="P15" s="24">
        <v>11174</v>
      </c>
      <c r="Q15" s="24">
        <v>11498</v>
      </c>
      <c r="R15" s="2"/>
      <c r="S15" s="7"/>
    </row>
    <row r="16" spans="1:19" ht="19.5" customHeight="1" outlineLevel="2" x14ac:dyDescent="0.25">
      <c r="A16" s="15" t="s">
        <v>18</v>
      </c>
      <c r="B16" s="16" t="s">
        <v>9</v>
      </c>
      <c r="C16" s="17" t="s">
        <v>19</v>
      </c>
      <c r="D16" s="17" t="s">
        <v>11</v>
      </c>
      <c r="E16" s="18">
        <v>110</v>
      </c>
      <c r="F16" s="19"/>
      <c r="G16" s="19"/>
      <c r="H16" s="19"/>
      <c r="I16" s="20">
        <v>629937</v>
      </c>
      <c r="J16" s="21">
        <v>629937</v>
      </c>
      <c r="K16" s="21">
        <v>0</v>
      </c>
      <c r="L16" s="21">
        <v>629937</v>
      </c>
      <c r="M16" s="21">
        <v>0</v>
      </c>
      <c r="N16" s="21">
        <v>629937</v>
      </c>
      <c r="O16" s="21">
        <v>0</v>
      </c>
      <c r="P16" s="24">
        <f>P17+P18+P19+P20+P21+P22+P23</f>
        <v>666580</v>
      </c>
      <c r="Q16" s="24">
        <f>Q17+Q18+Q19+Q20+Q21+Q22+Q23</f>
        <v>696722</v>
      </c>
      <c r="R16" s="2"/>
      <c r="S16" s="6"/>
    </row>
    <row r="17" spans="1:19" ht="251.25" customHeight="1" outlineLevel="3" x14ac:dyDescent="0.25">
      <c r="A17" s="15" t="s">
        <v>177</v>
      </c>
      <c r="B17" s="16" t="s">
        <v>9</v>
      </c>
      <c r="C17" s="17" t="s">
        <v>20</v>
      </c>
      <c r="D17" s="17" t="s">
        <v>11</v>
      </c>
      <c r="E17" s="18" t="s">
        <v>16</v>
      </c>
      <c r="F17" s="19"/>
      <c r="G17" s="19"/>
      <c r="H17" s="19"/>
      <c r="I17" s="20">
        <v>620003</v>
      </c>
      <c r="J17" s="21">
        <v>620003</v>
      </c>
      <c r="K17" s="21">
        <v>0</v>
      </c>
      <c r="L17" s="21">
        <v>620003</v>
      </c>
      <c r="M17" s="21">
        <v>0</v>
      </c>
      <c r="N17" s="21">
        <v>620003</v>
      </c>
      <c r="O17" s="21">
        <v>0</v>
      </c>
      <c r="P17" s="24">
        <v>656200</v>
      </c>
      <c r="Q17" s="24">
        <v>685865</v>
      </c>
      <c r="R17" s="2"/>
    </row>
    <row r="18" spans="1:19" ht="183" customHeight="1" outlineLevel="3" x14ac:dyDescent="0.25">
      <c r="A18" s="15" t="s">
        <v>178</v>
      </c>
      <c r="B18" s="16" t="s">
        <v>9</v>
      </c>
      <c r="C18" s="17" t="s">
        <v>21</v>
      </c>
      <c r="D18" s="17" t="s">
        <v>11</v>
      </c>
      <c r="E18" s="18" t="s">
        <v>16</v>
      </c>
      <c r="F18" s="19"/>
      <c r="G18" s="19"/>
      <c r="H18" s="19"/>
      <c r="I18" s="20">
        <v>486</v>
      </c>
      <c r="J18" s="21">
        <v>486</v>
      </c>
      <c r="K18" s="21">
        <v>0</v>
      </c>
      <c r="L18" s="21">
        <v>486</v>
      </c>
      <c r="M18" s="21">
        <v>0</v>
      </c>
      <c r="N18" s="21">
        <v>486</v>
      </c>
      <c r="O18" s="21">
        <v>0</v>
      </c>
      <c r="P18" s="24">
        <v>510</v>
      </c>
      <c r="Q18" s="24">
        <v>532</v>
      </c>
      <c r="R18" s="2"/>
    </row>
    <row r="19" spans="1:19" ht="162" customHeight="1" outlineLevel="3" x14ac:dyDescent="0.25">
      <c r="A19" s="15" t="s">
        <v>179</v>
      </c>
      <c r="B19" s="16" t="s">
        <v>9</v>
      </c>
      <c r="C19" s="17" t="s">
        <v>22</v>
      </c>
      <c r="D19" s="17" t="s">
        <v>11</v>
      </c>
      <c r="E19" s="18" t="s">
        <v>16</v>
      </c>
      <c r="F19" s="19"/>
      <c r="G19" s="19"/>
      <c r="H19" s="19"/>
      <c r="I19" s="20">
        <v>2250</v>
      </c>
      <c r="J19" s="21">
        <v>2250</v>
      </c>
      <c r="K19" s="21">
        <v>0</v>
      </c>
      <c r="L19" s="21">
        <v>2250</v>
      </c>
      <c r="M19" s="21">
        <v>0</v>
      </c>
      <c r="N19" s="21">
        <v>2250</v>
      </c>
      <c r="O19" s="21">
        <v>0</v>
      </c>
      <c r="P19" s="24">
        <v>2310</v>
      </c>
      <c r="Q19" s="24">
        <v>2370</v>
      </c>
      <c r="R19" s="2"/>
    </row>
    <row r="20" spans="1:19" ht="168" customHeight="1" outlineLevel="3" x14ac:dyDescent="0.25">
      <c r="A20" s="15" t="s">
        <v>180</v>
      </c>
      <c r="B20" s="16" t="s">
        <v>9</v>
      </c>
      <c r="C20" s="17" t="s">
        <v>23</v>
      </c>
      <c r="D20" s="17" t="s">
        <v>11</v>
      </c>
      <c r="E20" s="18" t="s">
        <v>16</v>
      </c>
      <c r="F20" s="19"/>
      <c r="G20" s="19"/>
      <c r="H20" s="19"/>
      <c r="I20" s="20">
        <v>83</v>
      </c>
      <c r="J20" s="21">
        <v>83</v>
      </c>
      <c r="K20" s="21">
        <v>0</v>
      </c>
      <c r="L20" s="21">
        <v>83</v>
      </c>
      <c r="M20" s="21">
        <v>0</v>
      </c>
      <c r="N20" s="21">
        <v>83</v>
      </c>
      <c r="O20" s="21">
        <v>0</v>
      </c>
      <c r="P20" s="24">
        <v>86</v>
      </c>
      <c r="Q20" s="24">
        <v>89</v>
      </c>
      <c r="R20" s="2"/>
    </row>
    <row r="21" spans="1:19" ht="409.6" customHeight="1" outlineLevel="3" x14ac:dyDescent="0.25">
      <c r="A21" s="15" t="s">
        <v>181</v>
      </c>
      <c r="B21" s="16" t="s">
        <v>9</v>
      </c>
      <c r="C21" s="17" t="s">
        <v>24</v>
      </c>
      <c r="D21" s="17" t="s">
        <v>11</v>
      </c>
      <c r="E21" s="18" t="s">
        <v>16</v>
      </c>
      <c r="F21" s="19"/>
      <c r="G21" s="19"/>
      <c r="H21" s="19"/>
      <c r="I21" s="20">
        <v>4595</v>
      </c>
      <c r="J21" s="21">
        <v>4595</v>
      </c>
      <c r="K21" s="21">
        <v>0</v>
      </c>
      <c r="L21" s="21">
        <v>4595</v>
      </c>
      <c r="M21" s="21">
        <v>0</v>
      </c>
      <c r="N21" s="21">
        <v>4595</v>
      </c>
      <c r="O21" s="21">
        <v>0</v>
      </c>
      <c r="P21" s="24">
        <v>4834</v>
      </c>
      <c r="Q21" s="24">
        <v>5100</v>
      </c>
      <c r="R21" s="2"/>
    </row>
    <row r="22" spans="1:19" ht="126" customHeight="1" outlineLevel="3" x14ac:dyDescent="0.25">
      <c r="A22" s="15" t="s">
        <v>182</v>
      </c>
      <c r="B22" s="16" t="s">
        <v>9</v>
      </c>
      <c r="C22" s="17" t="s">
        <v>25</v>
      </c>
      <c r="D22" s="17" t="s">
        <v>11</v>
      </c>
      <c r="E22" s="18" t="s">
        <v>16</v>
      </c>
      <c r="F22" s="19"/>
      <c r="G22" s="19"/>
      <c r="H22" s="19"/>
      <c r="I22" s="20">
        <v>1200</v>
      </c>
      <c r="J22" s="21">
        <v>1200</v>
      </c>
      <c r="K22" s="21">
        <v>0</v>
      </c>
      <c r="L22" s="21">
        <v>1200</v>
      </c>
      <c r="M22" s="21">
        <v>0</v>
      </c>
      <c r="N22" s="21">
        <v>1200</v>
      </c>
      <c r="O22" s="21">
        <v>0</v>
      </c>
      <c r="P22" s="24">
        <v>1250</v>
      </c>
      <c r="Q22" s="24">
        <v>1300</v>
      </c>
      <c r="R22" s="2"/>
    </row>
    <row r="23" spans="1:19" ht="129" customHeight="1" outlineLevel="3" x14ac:dyDescent="0.25">
      <c r="A23" s="15" t="s">
        <v>183</v>
      </c>
      <c r="B23" s="16" t="s">
        <v>9</v>
      </c>
      <c r="C23" s="17" t="s">
        <v>26</v>
      </c>
      <c r="D23" s="17" t="s">
        <v>11</v>
      </c>
      <c r="E23" s="18" t="s">
        <v>16</v>
      </c>
      <c r="F23" s="19"/>
      <c r="G23" s="19"/>
      <c r="H23" s="19"/>
      <c r="I23" s="20">
        <v>1320</v>
      </c>
      <c r="J23" s="21">
        <v>1320</v>
      </c>
      <c r="K23" s="21">
        <v>0</v>
      </c>
      <c r="L23" s="21">
        <v>1320</v>
      </c>
      <c r="M23" s="21">
        <v>0</v>
      </c>
      <c r="N23" s="21">
        <v>1320</v>
      </c>
      <c r="O23" s="21">
        <v>0</v>
      </c>
      <c r="P23" s="24">
        <v>1390</v>
      </c>
      <c r="Q23" s="24">
        <v>1466</v>
      </c>
      <c r="R23" s="2"/>
    </row>
    <row r="24" spans="1:19" ht="42" customHeight="1" outlineLevel="1" x14ac:dyDescent="0.25">
      <c r="A24" s="15" t="s">
        <v>27</v>
      </c>
      <c r="B24" s="16" t="s">
        <v>9</v>
      </c>
      <c r="C24" s="17" t="s">
        <v>28</v>
      </c>
      <c r="D24" s="17" t="s">
        <v>11</v>
      </c>
      <c r="E24" s="18" t="s">
        <v>9</v>
      </c>
      <c r="F24" s="19"/>
      <c r="G24" s="19"/>
      <c r="H24" s="19"/>
      <c r="I24" s="20">
        <v>11082.4</v>
      </c>
      <c r="J24" s="21">
        <v>11082.4</v>
      </c>
      <c r="K24" s="21">
        <v>0</v>
      </c>
      <c r="L24" s="21">
        <v>11082.4</v>
      </c>
      <c r="M24" s="21">
        <v>0</v>
      </c>
      <c r="N24" s="21">
        <v>11082.4</v>
      </c>
      <c r="O24" s="21">
        <v>0</v>
      </c>
      <c r="P24" s="24">
        <f>P25+P27+P28+P29</f>
        <v>12407.300000000001</v>
      </c>
      <c r="Q24" s="24">
        <f>Q25+Q27+Q28+Q29</f>
        <v>17043.2</v>
      </c>
      <c r="R24" s="2"/>
      <c r="S24" s="6"/>
    </row>
    <row r="25" spans="1:19" ht="132.75" customHeight="1" outlineLevel="3" x14ac:dyDescent="0.25">
      <c r="A25" s="15" t="s">
        <v>198</v>
      </c>
      <c r="B25" s="16" t="s">
        <v>9</v>
      </c>
      <c r="C25" s="17" t="s">
        <v>29</v>
      </c>
      <c r="D25" s="17" t="s">
        <v>11</v>
      </c>
      <c r="E25" s="18" t="s">
        <v>16</v>
      </c>
      <c r="F25" s="19"/>
      <c r="G25" s="19"/>
      <c r="H25" s="19"/>
      <c r="I25" s="20">
        <v>5796.3</v>
      </c>
      <c r="J25" s="21">
        <v>5796.3</v>
      </c>
      <c r="K25" s="21">
        <v>0</v>
      </c>
      <c r="L25" s="21">
        <v>5796.3</v>
      </c>
      <c r="M25" s="21">
        <v>0</v>
      </c>
      <c r="N25" s="21">
        <v>5796.3</v>
      </c>
      <c r="O25" s="21">
        <v>0</v>
      </c>
      <c r="P25" s="24">
        <v>6495.6</v>
      </c>
      <c r="Q25" s="24">
        <v>8909.2000000000007</v>
      </c>
      <c r="R25" s="2"/>
    </row>
    <row r="26" spans="1:19" ht="0.75" customHeight="1" outlineLevel="4" x14ac:dyDescent="0.25">
      <c r="A26" s="26"/>
      <c r="B26" s="16" t="s">
        <v>9</v>
      </c>
      <c r="C26" s="17" t="s">
        <v>29</v>
      </c>
      <c r="D26" s="17" t="s">
        <v>11</v>
      </c>
      <c r="E26" s="18" t="s">
        <v>16</v>
      </c>
      <c r="F26" s="19" t="s">
        <v>17</v>
      </c>
      <c r="G26" s="19"/>
      <c r="H26" s="19"/>
      <c r="I26" s="27">
        <v>5796.3</v>
      </c>
      <c r="J26" s="27">
        <v>5796.3</v>
      </c>
      <c r="K26" s="27">
        <v>0</v>
      </c>
      <c r="L26" s="27">
        <v>5796.3</v>
      </c>
      <c r="M26" s="27">
        <v>0</v>
      </c>
      <c r="N26" s="27">
        <v>5796.3</v>
      </c>
      <c r="O26" s="27">
        <v>0</v>
      </c>
      <c r="P26" s="28">
        <v>6495.6</v>
      </c>
      <c r="Q26" s="28">
        <v>8909.2000000000007</v>
      </c>
      <c r="R26" s="2"/>
    </row>
    <row r="27" spans="1:19" ht="147" customHeight="1" outlineLevel="3" x14ac:dyDescent="0.25">
      <c r="A27" s="15" t="s">
        <v>197</v>
      </c>
      <c r="B27" s="16" t="s">
        <v>9</v>
      </c>
      <c r="C27" s="17" t="s">
        <v>30</v>
      </c>
      <c r="D27" s="17" t="s">
        <v>11</v>
      </c>
      <c r="E27" s="18" t="s">
        <v>16</v>
      </c>
      <c r="F27" s="19"/>
      <c r="G27" s="19"/>
      <c r="H27" s="19"/>
      <c r="I27" s="20">
        <v>26.1</v>
      </c>
      <c r="J27" s="21">
        <v>26.1</v>
      </c>
      <c r="K27" s="21">
        <v>0</v>
      </c>
      <c r="L27" s="21">
        <v>26.1</v>
      </c>
      <c r="M27" s="21">
        <v>0</v>
      </c>
      <c r="N27" s="21">
        <v>26.1</v>
      </c>
      <c r="O27" s="21">
        <v>0</v>
      </c>
      <c r="P27" s="24">
        <v>30.1</v>
      </c>
      <c r="Q27" s="24">
        <v>41.3</v>
      </c>
      <c r="R27" s="2"/>
    </row>
    <row r="28" spans="1:19" ht="128.25" customHeight="1" outlineLevel="3" x14ac:dyDescent="0.25">
      <c r="A28" s="15" t="s">
        <v>199</v>
      </c>
      <c r="B28" s="16" t="s">
        <v>9</v>
      </c>
      <c r="C28" s="17" t="s">
        <v>31</v>
      </c>
      <c r="D28" s="17" t="s">
        <v>11</v>
      </c>
      <c r="E28" s="18" t="s">
        <v>16</v>
      </c>
      <c r="F28" s="19"/>
      <c r="G28" s="19"/>
      <c r="H28" s="19"/>
      <c r="I28" s="20">
        <v>5853.7</v>
      </c>
      <c r="J28" s="21">
        <v>5853.7</v>
      </c>
      <c r="K28" s="21">
        <v>0</v>
      </c>
      <c r="L28" s="21">
        <v>5853.7</v>
      </c>
      <c r="M28" s="21">
        <v>0</v>
      </c>
      <c r="N28" s="21">
        <v>5853.7</v>
      </c>
      <c r="O28" s="21">
        <v>0</v>
      </c>
      <c r="P28" s="24">
        <v>6527.7</v>
      </c>
      <c r="Q28" s="24">
        <v>8945.9</v>
      </c>
      <c r="R28" s="2"/>
    </row>
    <row r="29" spans="1:19" ht="129.75" customHeight="1" outlineLevel="3" x14ac:dyDescent="0.25">
      <c r="A29" s="15" t="s">
        <v>200</v>
      </c>
      <c r="B29" s="16" t="s">
        <v>9</v>
      </c>
      <c r="C29" s="17" t="s">
        <v>32</v>
      </c>
      <c r="D29" s="17" t="s">
        <v>11</v>
      </c>
      <c r="E29" s="18" t="s">
        <v>16</v>
      </c>
      <c r="F29" s="19"/>
      <c r="G29" s="19"/>
      <c r="H29" s="19"/>
      <c r="I29" s="20">
        <v>-593.70000000000005</v>
      </c>
      <c r="J29" s="21">
        <v>-593.70000000000005</v>
      </c>
      <c r="K29" s="21">
        <v>0</v>
      </c>
      <c r="L29" s="21">
        <v>-593.70000000000005</v>
      </c>
      <c r="M29" s="21">
        <v>0</v>
      </c>
      <c r="N29" s="21">
        <v>-593.70000000000005</v>
      </c>
      <c r="O29" s="21">
        <v>0</v>
      </c>
      <c r="P29" s="24">
        <v>-646.1</v>
      </c>
      <c r="Q29" s="24">
        <v>-853.2</v>
      </c>
      <c r="R29" s="2"/>
    </row>
    <row r="30" spans="1:19" ht="18" customHeight="1" outlineLevel="1" x14ac:dyDescent="0.25">
      <c r="A30" s="62" t="s">
        <v>33</v>
      </c>
      <c r="B30" s="16" t="s">
        <v>9</v>
      </c>
      <c r="C30" s="17" t="s">
        <v>34</v>
      </c>
      <c r="D30" s="17" t="s">
        <v>11</v>
      </c>
      <c r="E30" s="18" t="s">
        <v>9</v>
      </c>
      <c r="F30" s="19"/>
      <c r="G30" s="19"/>
      <c r="H30" s="19"/>
      <c r="I30" s="20">
        <v>72481</v>
      </c>
      <c r="J30" s="21">
        <v>72481</v>
      </c>
      <c r="K30" s="21">
        <v>0</v>
      </c>
      <c r="L30" s="21">
        <v>72481</v>
      </c>
      <c r="M30" s="21">
        <v>0</v>
      </c>
      <c r="N30" s="21">
        <v>72481</v>
      </c>
      <c r="O30" s="21">
        <v>0</v>
      </c>
      <c r="P30" s="24">
        <f>P31+P34+P35</f>
        <v>76420</v>
      </c>
      <c r="Q30" s="24">
        <f>Q31+Q34+Q35</f>
        <v>79339</v>
      </c>
      <c r="R30" s="2"/>
      <c r="S30" s="6"/>
    </row>
    <row r="31" spans="1:19" ht="39.75" customHeight="1" outlineLevel="2" x14ac:dyDescent="0.25">
      <c r="A31" s="15" t="s">
        <v>35</v>
      </c>
      <c r="B31" s="16" t="s">
        <v>9</v>
      </c>
      <c r="C31" s="17" t="s">
        <v>36</v>
      </c>
      <c r="D31" s="17" t="s">
        <v>11</v>
      </c>
      <c r="E31" s="18">
        <v>110</v>
      </c>
      <c r="F31" s="19"/>
      <c r="G31" s="19"/>
      <c r="H31" s="19"/>
      <c r="I31" s="20">
        <v>61806</v>
      </c>
      <c r="J31" s="21">
        <v>61806</v>
      </c>
      <c r="K31" s="21">
        <v>0</v>
      </c>
      <c r="L31" s="21">
        <v>61806</v>
      </c>
      <c r="M31" s="21">
        <v>0</v>
      </c>
      <c r="N31" s="21">
        <v>61806</v>
      </c>
      <c r="O31" s="21">
        <v>0</v>
      </c>
      <c r="P31" s="24">
        <f>P32+P33</f>
        <v>65009</v>
      </c>
      <c r="Q31" s="24">
        <f>Q32+Q33</f>
        <v>67118</v>
      </c>
      <c r="R31" s="2"/>
      <c r="S31" s="6"/>
    </row>
    <row r="32" spans="1:19" ht="40.5" customHeight="1" outlineLevel="3" x14ac:dyDescent="0.25">
      <c r="A32" s="15" t="s">
        <v>37</v>
      </c>
      <c r="B32" s="16" t="s">
        <v>9</v>
      </c>
      <c r="C32" s="17" t="s">
        <v>38</v>
      </c>
      <c r="D32" s="17" t="s">
        <v>11</v>
      </c>
      <c r="E32" s="18" t="s">
        <v>16</v>
      </c>
      <c r="F32" s="19"/>
      <c r="G32" s="19"/>
      <c r="H32" s="19"/>
      <c r="I32" s="20">
        <v>31650</v>
      </c>
      <c r="J32" s="21">
        <v>31650</v>
      </c>
      <c r="K32" s="21">
        <v>0</v>
      </c>
      <c r="L32" s="21">
        <v>31650</v>
      </c>
      <c r="M32" s="21">
        <v>0</v>
      </c>
      <c r="N32" s="21">
        <v>31650</v>
      </c>
      <c r="O32" s="21">
        <v>0</v>
      </c>
      <c r="P32" s="24">
        <v>33802</v>
      </c>
      <c r="Q32" s="24">
        <v>34132</v>
      </c>
      <c r="R32" s="2"/>
      <c r="S32" s="7"/>
    </row>
    <row r="33" spans="1:19" ht="84.75" customHeight="1" outlineLevel="3" x14ac:dyDescent="0.25">
      <c r="A33" s="15" t="s">
        <v>39</v>
      </c>
      <c r="B33" s="16" t="s">
        <v>9</v>
      </c>
      <c r="C33" s="17" t="s">
        <v>40</v>
      </c>
      <c r="D33" s="17" t="s">
        <v>11</v>
      </c>
      <c r="E33" s="18" t="s">
        <v>16</v>
      </c>
      <c r="F33" s="19"/>
      <c r="G33" s="19"/>
      <c r="H33" s="19"/>
      <c r="I33" s="20">
        <v>30156</v>
      </c>
      <c r="J33" s="21">
        <v>30156</v>
      </c>
      <c r="K33" s="21">
        <v>0</v>
      </c>
      <c r="L33" s="21">
        <v>30156</v>
      </c>
      <c r="M33" s="21">
        <v>0</v>
      </c>
      <c r="N33" s="21">
        <v>30156</v>
      </c>
      <c r="O33" s="21">
        <v>0</v>
      </c>
      <c r="P33" s="24">
        <v>31207</v>
      </c>
      <c r="Q33" s="24">
        <v>32986</v>
      </c>
      <c r="R33" s="2"/>
      <c r="S33" s="7"/>
    </row>
    <row r="34" spans="1:19" ht="39" customHeight="1" outlineLevel="3" x14ac:dyDescent="0.25">
      <c r="A34" s="15" t="s">
        <v>41</v>
      </c>
      <c r="B34" s="16" t="s">
        <v>9</v>
      </c>
      <c r="C34" s="17" t="s">
        <v>42</v>
      </c>
      <c r="D34" s="17" t="s">
        <v>11</v>
      </c>
      <c r="E34" s="18" t="s">
        <v>16</v>
      </c>
      <c r="F34" s="19"/>
      <c r="G34" s="19"/>
      <c r="H34" s="19"/>
      <c r="I34" s="20">
        <v>5</v>
      </c>
      <c r="J34" s="21">
        <v>5</v>
      </c>
      <c r="K34" s="21">
        <v>0</v>
      </c>
      <c r="L34" s="21">
        <v>5</v>
      </c>
      <c r="M34" s="21">
        <v>0</v>
      </c>
      <c r="N34" s="21">
        <v>5</v>
      </c>
      <c r="O34" s="21">
        <v>0</v>
      </c>
      <c r="P34" s="24">
        <v>5</v>
      </c>
      <c r="Q34" s="24">
        <v>5</v>
      </c>
      <c r="R34" s="2"/>
      <c r="S34" s="7"/>
    </row>
    <row r="35" spans="1:19" ht="45" customHeight="1" outlineLevel="3" x14ac:dyDescent="0.25">
      <c r="A35" s="15" t="s">
        <v>43</v>
      </c>
      <c r="B35" s="16" t="s">
        <v>9</v>
      </c>
      <c r="C35" s="17" t="s">
        <v>44</v>
      </c>
      <c r="D35" s="17" t="s">
        <v>11</v>
      </c>
      <c r="E35" s="18" t="s">
        <v>16</v>
      </c>
      <c r="F35" s="19"/>
      <c r="G35" s="19"/>
      <c r="H35" s="19"/>
      <c r="I35" s="20">
        <v>10670</v>
      </c>
      <c r="J35" s="21">
        <v>10670</v>
      </c>
      <c r="K35" s="21">
        <v>0</v>
      </c>
      <c r="L35" s="21">
        <v>10670</v>
      </c>
      <c r="M35" s="21">
        <v>0</v>
      </c>
      <c r="N35" s="21">
        <v>10670</v>
      </c>
      <c r="O35" s="21">
        <v>0</v>
      </c>
      <c r="P35" s="24">
        <v>11406</v>
      </c>
      <c r="Q35" s="24">
        <v>12216</v>
      </c>
      <c r="R35" s="2"/>
      <c r="S35" s="7"/>
    </row>
    <row r="36" spans="1:19" ht="18" outlineLevel="1" x14ac:dyDescent="0.25">
      <c r="A36" s="64" t="s">
        <v>45</v>
      </c>
      <c r="B36" s="16" t="s">
        <v>9</v>
      </c>
      <c r="C36" s="17" t="s">
        <v>46</v>
      </c>
      <c r="D36" s="17" t="s">
        <v>11</v>
      </c>
      <c r="E36" s="18" t="s">
        <v>9</v>
      </c>
      <c r="F36" s="19"/>
      <c r="G36" s="19"/>
      <c r="H36" s="19"/>
      <c r="I36" s="20">
        <v>45850</v>
      </c>
      <c r="J36" s="21">
        <v>45850</v>
      </c>
      <c r="K36" s="21">
        <v>0</v>
      </c>
      <c r="L36" s="21">
        <v>45850</v>
      </c>
      <c r="M36" s="21">
        <v>0</v>
      </c>
      <c r="N36" s="21">
        <v>45850</v>
      </c>
      <c r="O36" s="21">
        <v>0</v>
      </c>
      <c r="P36" s="24">
        <f>P37+P39+P41</f>
        <v>47086</v>
      </c>
      <c r="Q36" s="24">
        <f>Q37+Q39+Q41</f>
        <v>48078</v>
      </c>
      <c r="R36" s="2"/>
      <c r="S36" s="6"/>
    </row>
    <row r="37" spans="1:19" ht="21" customHeight="1" outlineLevel="2" x14ac:dyDescent="0.25">
      <c r="A37" s="52" t="s">
        <v>47</v>
      </c>
      <c r="B37" s="53" t="s">
        <v>9</v>
      </c>
      <c r="C37" s="54" t="s">
        <v>48</v>
      </c>
      <c r="D37" s="54" t="s">
        <v>11</v>
      </c>
      <c r="E37" s="55">
        <v>110</v>
      </c>
      <c r="F37" s="39"/>
      <c r="G37" s="39"/>
      <c r="H37" s="39"/>
      <c r="I37" s="40">
        <v>11204</v>
      </c>
      <c r="J37" s="41">
        <v>11204</v>
      </c>
      <c r="K37" s="41">
        <v>0</v>
      </c>
      <c r="L37" s="41">
        <v>11204</v>
      </c>
      <c r="M37" s="41">
        <v>0</v>
      </c>
      <c r="N37" s="41">
        <v>11204</v>
      </c>
      <c r="O37" s="41">
        <v>0</v>
      </c>
      <c r="P37" s="56">
        <f>P38</f>
        <v>11316</v>
      </c>
      <c r="Q37" s="56">
        <f>Q38</f>
        <v>11429</v>
      </c>
      <c r="R37" s="2"/>
    </row>
    <row r="38" spans="1:19" ht="59.25" customHeight="1" outlineLevel="3" x14ac:dyDescent="0.25">
      <c r="A38" s="52" t="s">
        <v>49</v>
      </c>
      <c r="B38" s="61" t="s">
        <v>9</v>
      </c>
      <c r="C38" s="60" t="s">
        <v>50</v>
      </c>
      <c r="D38" s="59" t="s">
        <v>11</v>
      </c>
      <c r="E38" s="58" t="s">
        <v>16</v>
      </c>
      <c r="F38" s="48"/>
      <c r="G38" s="48"/>
      <c r="H38" s="48"/>
      <c r="I38" s="49">
        <v>11204</v>
      </c>
      <c r="J38" s="50">
        <v>11204</v>
      </c>
      <c r="K38" s="50">
        <v>0</v>
      </c>
      <c r="L38" s="50">
        <v>11204</v>
      </c>
      <c r="M38" s="50">
        <v>0</v>
      </c>
      <c r="N38" s="50">
        <v>11204</v>
      </c>
      <c r="O38" s="50">
        <v>0</v>
      </c>
      <c r="P38" s="57">
        <v>11316</v>
      </c>
      <c r="Q38" s="57">
        <v>11429</v>
      </c>
      <c r="R38" s="2"/>
    </row>
    <row r="39" spans="1:19" ht="18" customHeight="1" outlineLevel="2" x14ac:dyDescent="0.25">
      <c r="A39" s="52" t="s">
        <v>51</v>
      </c>
      <c r="B39" s="51" t="s">
        <v>9</v>
      </c>
      <c r="C39" s="43" t="s">
        <v>52</v>
      </c>
      <c r="D39" s="43" t="s">
        <v>11</v>
      </c>
      <c r="E39" s="44">
        <v>110</v>
      </c>
      <c r="F39" s="45"/>
      <c r="G39" s="45"/>
      <c r="H39" s="45"/>
      <c r="I39" s="46">
        <v>26942</v>
      </c>
      <c r="J39" s="47">
        <v>26942</v>
      </c>
      <c r="K39" s="47">
        <v>0</v>
      </c>
      <c r="L39" s="47">
        <v>26942</v>
      </c>
      <c r="M39" s="47">
        <v>0</v>
      </c>
      <c r="N39" s="47">
        <v>26942</v>
      </c>
      <c r="O39" s="47">
        <v>0</v>
      </c>
      <c r="P39" s="25">
        <f>P40</f>
        <v>27616</v>
      </c>
      <c r="Q39" s="25">
        <f>Q40</f>
        <v>28003</v>
      </c>
      <c r="R39" s="2"/>
    </row>
    <row r="40" spans="1:19" ht="38.25" customHeight="1" outlineLevel="3" x14ac:dyDescent="0.25">
      <c r="A40" s="42" t="s">
        <v>53</v>
      </c>
      <c r="B40" s="16" t="s">
        <v>9</v>
      </c>
      <c r="C40" s="17" t="s">
        <v>54</v>
      </c>
      <c r="D40" s="17" t="s">
        <v>11</v>
      </c>
      <c r="E40" s="18" t="s">
        <v>16</v>
      </c>
      <c r="F40" s="19"/>
      <c r="G40" s="19"/>
      <c r="H40" s="19"/>
      <c r="I40" s="20">
        <v>26942</v>
      </c>
      <c r="J40" s="21">
        <v>26942</v>
      </c>
      <c r="K40" s="21">
        <v>0</v>
      </c>
      <c r="L40" s="21">
        <v>26942</v>
      </c>
      <c r="M40" s="21">
        <v>0</v>
      </c>
      <c r="N40" s="21">
        <v>26942</v>
      </c>
      <c r="O40" s="21">
        <v>0</v>
      </c>
      <c r="P40" s="24">
        <v>27616</v>
      </c>
      <c r="Q40" s="24">
        <v>28003</v>
      </c>
      <c r="R40" s="2"/>
    </row>
    <row r="41" spans="1:19" ht="18" outlineLevel="2" x14ac:dyDescent="0.25">
      <c r="A41" s="15" t="s">
        <v>55</v>
      </c>
      <c r="B41" s="16" t="s">
        <v>9</v>
      </c>
      <c r="C41" s="17" t="s">
        <v>56</v>
      </c>
      <c r="D41" s="17" t="s">
        <v>11</v>
      </c>
      <c r="E41" s="18">
        <v>110</v>
      </c>
      <c r="F41" s="19"/>
      <c r="G41" s="19"/>
      <c r="H41" s="19"/>
      <c r="I41" s="20">
        <v>7704</v>
      </c>
      <c r="J41" s="21">
        <v>7704</v>
      </c>
      <c r="K41" s="21">
        <v>0</v>
      </c>
      <c r="L41" s="21">
        <v>7704</v>
      </c>
      <c r="M41" s="21">
        <v>0</v>
      </c>
      <c r="N41" s="21">
        <v>7704</v>
      </c>
      <c r="O41" s="21">
        <v>0</v>
      </c>
      <c r="P41" s="24">
        <f>P42+P43</f>
        <v>8154</v>
      </c>
      <c r="Q41" s="24">
        <f>Q42+Q43</f>
        <v>8646</v>
      </c>
      <c r="R41" s="2"/>
    </row>
    <row r="42" spans="1:19" ht="39" customHeight="1" outlineLevel="3" x14ac:dyDescent="0.25">
      <c r="A42" s="15" t="s">
        <v>57</v>
      </c>
      <c r="B42" s="16" t="s">
        <v>9</v>
      </c>
      <c r="C42" s="17" t="s">
        <v>58</v>
      </c>
      <c r="D42" s="17" t="s">
        <v>11</v>
      </c>
      <c r="E42" s="18" t="s">
        <v>16</v>
      </c>
      <c r="F42" s="19"/>
      <c r="G42" s="19"/>
      <c r="H42" s="19"/>
      <c r="I42" s="20">
        <v>7406</v>
      </c>
      <c r="J42" s="21">
        <v>7406</v>
      </c>
      <c r="K42" s="21">
        <v>0</v>
      </c>
      <c r="L42" s="21">
        <v>7406</v>
      </c>
      <c r="M42" s="21">
        <v>0</v>
      </c>
      <c r="N42" s="21">
        <v>7406</v>
      </c>
      <c r="O42" s="21">
        <v>0</v>
      </c>
      <c r="P42" s="24">
        <v>7836</v>
      </c>
      <c r="Q42" s="24">
        <v>8306</v>
      </c>
      <c r="R42" s="2"/>
    </row>
    <row r="43" spans="1:19" ht="39" customHeight="1" outlineLevel="3" x14ac:dyDescent="0.25">
      <c r="A43" s="15" t="s">
        <v>59</v>
      </c>
      <c r="B43" s="16" t="s">
        <v>9</v>
      </c>
      <c r="C43" s="17" t="s">
        <v>60</v>
      </c>
      <c r="D43" s="17" t="s">
        <v>11</v>
      </c>
      <c r="E43" s="18" t="s">
        <v>16</v>
      </c>
      <c r="F43" s="19"/>
      <c r="G43" s="19"/>
      <c r="H43" s="19"/>
      <c r="I43" s="20">
        <v>298</v>
      </c>
      <c r="J43" s="21">
        <v>298</v>
      </c>
      <c r="K43" s="21">
        <v>0</v>
      </c>
      <c r="L43" s="21">
        <v>298</v>
      </c>
      <c r="M43" s="21">
        <v>0</v>
      </c>
      <c r="N43" s="21">
        <v>298</v>
      </c>
      <c r="O43" s="21">
        <v>0</v>
      </c>
      <c r="P43" s="24">
        <v>318</v>
      </c>
      <c r="Q43" s="24">
        <v>340</v>
      </c>
      <c r="R43" s="2"/>
    </row>
    <row r="44" spans="1:19" ht="21.75" customHeight="1" outlineLevel="1" x14ac:dyDescent="0.25">
      <c r="A44" s="62" t="s">
        <v>61</v>
      </c>
      <c r="B44" s="16" t="s">
        <v>9</v>
      </c>
      <c r="C44" s="17" t="s">
        <v>62</v>
      </c>
      <c r="D44" s="17" t="s">
        <v>11</v>
      </c>
      <c r="E44" s="18" t="s">
        <v>9</v>
      </c>
      <c r="F44" s="19"/>
      <c r="G44" s="19"/>
      <c r="H44" s="19"/>
      <c r="I44" s="20">
        <v>7502</v>
      </c>
      <c r="J44" s="21">
        <v>7502</v>
      </c>
      <c r="K44" s="21">
        <v>0</v>
      </c>
      <c r="L44" s="21">
        <v>7502</v>
      </c>
      <c r="M44" s="21">
        <v>0</v>
      </c>
      <c r="N44" s="21">
        <v>7502</v>
      </c>
      <c r="O44" s="21">
        <v>0</v>
      </c>
      <c r="P44" s="24">
        <f>P45</f>
        <v>8005</v>
      </c>
      <c r="Q44" s="24">
        <f>Q45</f>
        <v>8541</v>
      </c>
      <c r="R44" s="2"/>
    </row>
    <row r="45" spans="1:19" ht="58.5" customHeight="1" outlineLevel="3" x14ac:dyDescent="0.25">
      <c r="A45" s="15" t="s">
        <v>63</v>
      </c>
      <c r="B45" s="16" t="s">
        <v>9</v>
      </c>
      <c r="C45" s="17" t="s">
        <v>64</v>
      </c>
      <c r="D45" s="17" t="s">
        <v>11</v>
      </c>
      <c r="E45" s="18" t="s">
        <v>16</v>
      </c>
      <c r="F45" s="19"/>
      <c r="G45" s="19"/>
      <c r="H45" s="19"/>
      <c r="I45" s="20">
        <v>7502</v>
      </c>
      <c r="J45" s="21">
        <v>7502</v>
      </c>
      <c r="K45" s="21">
        <v>0</v>
      </c>
      <c r="L45" s="21">
        <v>7502</v>
      </c>
      <c r="M45" s="21">
        <v>0</v>
      </c>
      <c r="N45" s="21">
        <v>7502</v>
      </c>
      <c r="O45" s="21">
        <v>0</v>
      </c>
      <c r="P45" s="24">
        <v>8005</v>
      </c>
      <c r="Q45" s="24">
        <v>8541</v>
      </c>
      <c r="R45" s="2"/>
    </row>
    <row r="46" spans="1:19" ht="39.75" customHeight="1" outlineLevel="1" x14ac:dyDescent="0.25">
      <c r="A46" s="63" t="s">
        <v>65</v>
      </c>
      <c r="B46" s="16" t="s">
        <v>9</v>
      </c>
      <c r="C46" s="17" t="s">
        <v>66</v>
      </c>
      <c r="D46" s="17" t="s">
        <v>11</v>
      </c>
      <c r="E46" s="18" t="s">
        <v>9</v>
      </c>
      <c r="F46" s="19"/>
      <c r="G46" s="19"/>
      <c r="H46" s="19"/>
      <c r="I46" s="20">
        <v>24647.302</v>
      </c>
      <c r="J46" s="21">
        <v>24647.302</v>
      </c>
      <c r="K46" s="21">
        <v>0</v>
      </c>
      <c r="L46" s="21">
        <v>24647.302</v>
      </c>
      <c r="M46" s="21">
        <v>0</v>
      </c>
      <c r="N46" s="21">
        <v>24647.302</v>
      </c>
      <c r="O46" s="21">
        <v>0</v>
      </c>
      <c r="P46" s="24">
        <f>P47+P49</f>
        <v>24647.302</v>
      </c>
      <c r="Q46" s="24">
        <f>Q47+Q49</f>
        <v>24647.302</v>
      </c>
      <c r="R46" s="2"/>
      <c r="S46" s="6"/>
    </row>
    <row r="47" spans="1:19" ht="107.25" customHeight="1" outlineLevel="2" x14ac:dyDescent="0.25">
      <c r="A47" s="15" t="s">
        <v>67</v>
      </c>
      <c r="B47" s="16" t="s">
        <v>9</v>
      </c>
      <c r="C47" s="17" t="s">
        <v>68</v>
      </c>
      <c r="D47" s="17" t="s">
        <v>11</v>
      </c>
      <c r="E47" s="18">
        <v>120</v>
      </c>
      <c r="F47" s="19"/>
      <c r="G47" s="19"/>
      <c r="H47" s="19"/>
      <c r="I47" s="20">
        <v>13389.05</v>
      </c>
      <c r="J47" s="21">
        <v>13389.05</v>
      </c>
      <c r="K47" s="21">
        <v>0</v>
      </c>
      <c r="L47" s="21">
        <v>13389.05</v>
      </c>
      <c r="M47" s="21">
        <v>0</v>
      </c>
      <c r="N47" s="21">
        <v>13389.05</v>
      </c>
      <c r="O47" s="21">
        <v>0</v>
      </c>
      <c r="P47" s="24">
        <f>P48</f>
        <v>13389.05</v>
      </c>
      <c r="Q47" s="24">
        <f>Q48</f>
        <v>13389.05</v>
      </c>
      <c r="R47" s="2"/>
    </row>
    <row r="48" spans="1:19" ht="96" customHeight="1" outlineLevel="3" x14ac:dyDescent="0.25">
      <c r="A48" s="15" t="s">
        <v>69</v>
      </c>
      <c r="B48" s="16" t="s">
        <v>9</v>
      </c>
      <c r="C48" s="17" t="s">
        <v>70</v>
      </c>
      <c r="D48" s="17" t="s">
        <v>11</v>
      </c>
      <c r="E48" s="18" t="s">
        <v>71</v>
      </c>
      <c r="F48" s="19"/>
      <c r="G48" s="19"/>
      <c r="H48" s="19"/>
      <c r="I48" s="20">
        <v>13389.05</v>
      </c>
      <c r="J48" s="21">
        <v>13389.05</v>
      </c>
      <c r="K48" s="21">
        <v>0</v>
      </c>
      <c r="L48" s="21">
        <v>13389.05</v>
      </c>
      <c r="M48" s="21">
        <v>0</v>
      </c>
      <c r="N48" s="21">
        <v>13389.05</v>
      </c>
      <c r="O48" s="21">
        <v>0</v>
      </c>
      <c r="P48" s="24">
        <v>13389.05</v>
      </c>
      <c r="Q48" s="24">
        <v>13389.05</v>
      </c>
      <c r="R48" s="2"/>
    </row>
    <row r="49" spans="1:19" ht="96" customHeight="1" outlineLevel="2" x14ac:dyDescent="0.25">
      <c r="A49" s="15" t="s">
        <v>72</v>
      </c>
      <c r="B49" s="16" t="s">
        <v>9</v>
      </c>
      <c r="C49" s="17" t="s">
        <v>73</v>
      </c>
      <c r="D49" s="17" t="s">
        <v>11</v>
      </c>
      <c r="E49" s="18">
        <v>120</v>
      </c>
      <c r="F49" s="19"/>
      <c r="G49" s="19"/>
      <c r="H49" s="19"/>
      <c r="I49" s="20">
        <v>11258.252</v>
      </c>
      <c r="J49" s="21">
        <v>11258.252</v>
      </c>
      <c r="K49" s="21">
        <v>0</v>
      </c>
      <c r="L49" s="21">
        <v>11258.252</v>
      </c>
      <c r="M49" s="21">
        <v>0</v>
      </c>
      <c r="N49" s="21">
        <v>11258.252</v>
      </c>
      <c r="O49" s="21">
        <v>0</v>
      </c>
      <c r="P49" s="24">
        <f>P50+P51</f>
        <v>11258.252</v>
      </c>
      <c r="Q49" s="24">
        <f>Q50+Q51</f>
        <v>11258.252</v>
      </c>
      <c r="R49" s="2"/>
    </row>
    <row r="50" spans="1:19" ht="98.25" customHeight="1" outlineLevel="3" x14ac:dyDescent="0.25">
      <c r="A50" s="15" t="s">
        <v>201</v>
      </c>
      <c r="B50" s="16" t="s">
        <v>9</v>
      </c>
      <c r="C50" s="17" t="s">
        <v>74</v>
      </c>
      <c r="D50" s="17" t="s">
        <v>11</v>
      </c>
      <c r="E50" s="18" t="s">
        <v>71</v>
      </c>
      <c r="F50" s="19"/>
      <c r="G50" s="19"/>
      <c r="H50" s="19"/>
      <c r="I50" s="20">
        <v>10220.466</v>
      </c>
      <c r="J50" s="21">
        <v>10220.466</v>
      </c>
      <c r="K50" s="21">
        <v>0</v>
      </c>
      <c r="L50" s="21">
        <v>10220.466</v>
      </c>
      <c r="M50" s="21">
        <v>0</v>
      </c>
      <c r="N50" s="21">
        <v>10220.466</v>
      </c>
      <c r="O50" s="21">
        <v>0</v>
      </c>
      <c r="P50" s="24">
        <v>10220.466</v>
      </c>
      <c r="Q50" s="24">
        <v>10220.466</v>
      </c>
      <c r="R50" s="2"/>
    </row>
    <row r="51" spans="1:19" ht="116.25" customHeight="1" outlineLevel="3" x14ac:dyDescent="0.25">
      <c r="A51" s="15" t="s">
        <v>75</v>
      </c>
      <c r="B51" s="16" t="s">
        <v>9</v>
      </c>
      <c r="C51" s="17" t="s">
        <v>76</v>
      </c>
      <c r="D51" s="17" t="s">
        <v>11</v>
      </c>
      <c r="E51" s="18" t="s">
        <v>71</v>
      </c>
      <c r="F51" s="19"/>
      <c r="G51" s="19"/>
      <c r="H51" s="19"/>
      <c r="I51" s="20">
        <v>1037.7860000000001</v>
      </c>
      <c r="J51" s="21">
        <v>1037.7860000000001</v>
      </c>
      <c r="K51" s="21">
        <v>0</v>
      </c>
      <c r="L51" s="21">
        <v>1037.7860000000001</v>
      </c>
      <c r="M51" s="21">
        <v>0</v>
      </c>
      <c r="N51" s="21">
        <v>1037.7860000000001</v>
      </c>
      <c r="O51" s="21">
        <v>0</v>
      </c>
      <c r="P51" s="24">
        <v>1037.7860000000001</v>
      </c>
      <c r="Q51" s="24">
        <v>1037.7860000000001</v>
      </c>
      <c r="R51" s="2"/>
    </row>
    <row r="52" spans="1:19" ht="29.25" customHeight="1" outlineLevel="1" x14ac:dyDescent="0.25">
      <c r="A52" s="15" t="s">
        <v>77</v>
      </c>
      <c r="B52" s="16" t="s">
        <v>9</v>
      </c>
      <c r="C52" s="17" t="s">
        <v>78</v>
      </c>
      <c r="D52" s="17" t="s">
        <v>11</v>
      </c>
      <c r="E52" s="18" t="s">
        <v>9</v>
      </c>
      <c r="F52" s="19"/>
      <c r="G52" s="19"/>
      <c r="H52" s="19"/>
      <c r="I52" s="20">
        <v>3662.96</v>
      </c>
      <c r="J52" s="21">
        <v>3662.96</v>
      </c>
      <c r="K52" s="21">
        <v>0</v>
      </c>
      <c r="L52" s="21">
        <v>3662.96</v>
      </c>
      <c r="M52" s="21">
        <v>0</v>
      </c>
      <c r="N52" s="21">
        <v>3662.96</v>
      </c>
      <c r="O52" s="21">
        <v>0</v>
      </c>
      <c r="P52" s="24">
        <f>P53+P54+P55+P56</f>
        <v>514.92999999999995</v>
      </c>
      <c r="Q52" s="24">
        <f>Q53+Q54+Q55+Q56</f>
        <v>514.92999999999995</v>
      </c>
      <c r="R52" s="2"/>
      <c r="S52" s="6"/>
    </row>
    <row r="53" spans="1:19" ht="39.75" customHeight="1" outlineLevel="3" x14ac:dyDescent="0.25">
      <c r="A53" s="15" t="s">
        <v>79</v>
      </c>
      <c r="B53" s="16" t="s">
        <v>9</v>
      </c>
      <c r="C53" s="17" t="s">
        <v>80</v>
      </c>
      <c r="D53" s="17" t="s">
        <v>11</v>
      </c>
      <c r="E53" s="18" t="s">
        <v>71</v>
      </c>
      <c r="F53" s="19"/>
      <c r="G53" s="19"/>
      <c r="H53" s="19"/>
      <c r="I53" s="20">
        <v>149.76</v>
      </c>
      <c r="J53" s="21">
        <v>149.76</v>
      </c>
      <c r="K53" s="21">
        <v>0</v>
      </c>
      <c r="L53" s="21">
        <v>149.76</v>
      </c>
      <c r="M53" s="21">
        <v>0</v>
      </c>
      <c r="N53" s="21">
        <v>149.76</v>
      </c>
      <c r="O53" s="21">
        <v>0</v>
      </c>
      <c r="P53" s="24">
        <v>149.76</v>
      </c>
      <c r="Q53" s="24">
        <v>149.76</v>
      </c>
      <c r="R53" s="2"/>
    </row>
    <row r="54" spans="1:19" ht="26.25" customHeight="1" outlineLevel="3" x14ac:dyDescent="0.25">
      <c r="A54" s="15" t="s">
        <v>81</v>
      </c>
      <c r="B54" s="16" t="s">
        <v>9</v>
      </c>
      <c r="C54" s="17" t="s">
        <v>82</v>
      </c>
      <c r="D54" s="17" t="s">
        <v>11</v>
      </c>
      <c r="E54" s="18" t="s">
        <v>71</v>
      </c>
      <c r="F54" s="19"/>
      <c r="G54" s="19"/>
      <c r="H54" s="19"/>
      <c r="I54" s="20">
        <v>3151.29</v>
      </c>
      <c r="J54" s="21">
        <v>3151.29</v>
      </c>
      <c r="K54" s="21">
        <v>0</v>
      </c>
      <c r="L54" s="21">
        <v>3151.29</v>
      </c>
      <c r="M54" s="21">
        <v>0</v>
      </c>
      <c r="N54" s="21">
        <v>3151.29</v>
      </c>
      <c r="O54" s="21">
        <v>0</v>
      </c>
      <c r="P54" s="24">
        <v>3.26</v>
      </c>
      <c r="Q54" s="24">
        <v>3.26</v>
      </c>
      <c r="R54" s="2"/>
    </row>
    <row r="55" spans="1:19" ht="21.75" customHeight="1" outlineLevel="3" x14ac:dyDescent="0.25">
      <c r="A55" s="15" t="s">
        <v>83</v>
      </c>
      <c r="B55" s="16" t="s">
        <v>9</v>
      </c>
      <c r="C55" s="17" t="s">
        <v>84</v>
      </c>
      <c r="D55" s="17" t="s">
        <v>11</v>
      </c>
      <c r="E55" s="18" t="s">
        <v>71</v>
      </c>
      <c r="F55" s="19"/>
      <c r="G55" s="19"/>
      <c r="H55" s="19"/>
      <c r="I55" s="20">
        <v>67.78</v>
      </c>
      <c r="J55" s="21">
        <v>67.78</v>
      </c>
      <c r="K55" s="21">
        <v>0</v>
      </c>
      <c r="L55" s="21">
        <v>67.78</v>
      </c>
      <c r="M55" s="21">
        <v>0</v>
      </c>
      <c r="N55" s="21">
        <v>67.78</v>
      </c>
      <c r="O55" s="21">
        <v>0</v>
      </c>
      <c r="P55" s="24">
        <v>67.78</v>
      </c>
      <c r="Q55" s="24">
        <v>67.78</v>
      </c>
      <c r="R55" s="2"/>
    </row>
    <row r="56" spans="1:19" ht="21" customHeight="1" outlineLevel="3" x14ac:dyDescent="0.25">
      <c r="A56" s="15" t="s">
        <v>85</v>
      </c>
      <c r="B56" s="16" t="s">
        <v>9</v>
      </c>
      <c r="C56" s="17" t="s">
        <v>86</v>
      </c>
      <c r="D56" s="17" t="s">
        <v>11</v>
      </c>
      <c r="E56" s="18" t="s">
        <v>71</v>
      </c>
      <c r="F56" s="19"/>
      <c r="G56" s="19"/>
      <c r="H56" s="19"/>
      <c r="I56" s="20">
        <v>294.13</v>
      </c>
      <c r="J56" s="21">
        <v>294.13</v>
      </c>
      <c r="K56" s="21">
        <v>0</v>
      </c>
      <c r="L56" s="21">
        <v>294.13</v>
      </c>
      <c r="M56" s="21">
        <v>0</v>
      </c>
      <c r="N56" s="21">
        <v>294.13</v>
      </c>
      <c r="O56" s="21">
        <v>0</v>
      </c>
      <c r="P56" s="24">
        <v>294.13</v>
      </c>
      <c r="Q56" s="24">
        <v>294.13</v>
      </c>
      <c r="R56" s="2"/>
    </row>
    <row r="57" spans="1:19" ht="42" customHeight="1" outlineLevel="1" x14ac:dyDescent="0.25">
      <c r="A57" s="15" t="s">
        <v>87</v>
      </c>
      <c r="B57" s="16" t="s">
        <v>9</v>
      </c>
      <c r="C57" s="17" t="s">
        <v>88</v>
      </c>
      <c r="D57" s="17" t="s">
        <v>11</v>
      </c>
      <c r="E57" s="18" t="s">
        <v>9</v>
      </c>
      <c r="F57" s="19"/>
      <c r="G57" s="19"/>
      <c r="H57" s="19"/>
      <c r="I57" s="20">
        <v>50.534999999999997</v>
      </c>
      <c r="J57" s="21">
        <v>50.534999999999997</v>
      </c>
      <c r="K57" s="21">
        <v>0</v>
      </c>
      <c r="L57" s="21">
        <v>50.534999999999997</v>
      </c>
      <c r="M57" s="21">
        <v>0</v>
      </c>
      <c r="N57" s="21">
        <v>50.534999999999997</v>
      </c>
      <c r="O57" s="21">
        <v>0</v>
      </c>
      <c r="P57" s="24">
        <f>P58</f>
        <v>50.534999999999997</v>
      </c>
      <c r="Q57" s="24">
        <f>Q58</f>
        <v>50.534999999999997</v>
      </c>
      <c r="R57" s="2"/>
    </row>
    <row r="58" spans="1:19" ht="27.75" customHeight="1" outlineLevel="2" x14ac:dyDescent="0.25">
      <c r="A58" s="15" t="s">
        <v>89</v>
      </c>
      <c r="B58" s="16" t="s">
        <v>9</v>
      </c>
      <c r="C58" s="17" t="s">
        <v>90</v>
      </c>
      <c r="D58" s="17" t="s">
        <v>11</v>
      </c>
      <c r="E58" s="18">
        <v>130</v>
      </c>
      <c r="F58" s="19"/>
      <c r="G58" s="19"/>
      <c r="H58" s="19"/>
      <c r="I58" s="20">
        <v>50.534999999999997</v>
      </c>
      <c r="J58" s="21">
        <v>50.534999999999997</v>
      </c>
      <c r="K58" s="21">
        <v>0</v>
      </c>
      <c r="L58" s="21">
        <v>50.534999999999997</v>
      </c>
      <c r="M58" s="21">
        <v>0</v>
      </c>
      <c r="N58" s="21">
        <v>50.534999999999997</v>
      </c>
      <c r="O58" s="21">
        <v>0</v>
      </c>
      <c r="P58" s="24">
        <v>50.534999999999997</v>
      </c>
      <c r="Q58" s="24">
        <v>50.534999999999997</v>
      </c>
      <c r="R58" s="2"/>
    </row>
    <row r="59" spans="1:19" ht="39.75" customHeight="1" outlineLevel="3" x14ac:dyDescent="0.25">
      <c r="A59" s="15" t="s">
        <v>91</v>
      </c>
      <c r="B59" s="16" t="s">
        <v>9</v>
      </c>
      <c r="C59" s="17" t="s">
        <v>92</v>
      </c>
      <c r="D59" s="17" t="s">
        <v>11</v>
      </c>
      <c r="E59" s="18" t="s">
        <v>93</v>
      </c>
      <c r="F59" s="19"/>
      <c r="G59" s="19"/>
      <c r="H59" s="19"/>
      <c r="I59" s="20">
        <v>50.534999999999997</v>
      </c>
      <c r="J59" s="21">
        <v>50.534999999999997</v>
      </c>
      <c r="K59" s="21">
        <v>0</v>
      </c>
      <c r="L59" s="21">
        <v>50.534999999999997</v>
      </c>
      <c r="M59" s="21">
        <v>0</v>
      </c>
      <c r="N59" s="21">
        <v>50.534999999999997</v>
      </c>
      <c r="O59" s="21">
        <v>0</v>
      </c>
      <c r="P59" s="24">
        <v>50.534999999999997</v>
      </c>
      <c r="Q59" s="24">
        <v>50.534999999999997</v>
      </c>
      <c r="R59" s="2"/>
    </row>
    <row r="60" spans="1:19" ht="18" customHeight="1" outlineLevel="1" x14ac:dyDescent="0.25">
      <c r="A60" s="15" t="s">
        <v>94</v>
      </c>
      <c r="B60" s="16" t="s">
        <v>9</v>
      </c>
      <c r="C60" s="17" t="s">
        <v>95</v>
      </c>
      <c r="D60" s="17" t="s">
        <v>11</v>
      </c>
      <c r="E60" s="18" t="s">
        <v>9</v>
      </c>
      <c r="F60" s="19"/>
      <c r="G60" s="19"/>
      <c r="H60" s="19"/>
      <c r="I60" s="20">
        <v>2375.7530099999999</v>
      </c>
      <c r="J60" s="21">
        <v>2375.7530099999999</v>
      </c>
      <c r="K60" s="21">
        <v>0</v>
      </c>
      <c r="L60" s="21">
        <v>2375.7530099999999</v>
      </c>
      <c r="M60" s="21">
        <v>0</v>
      </c>
      <c r="N60" s="21">
        <v>2375.7530099999999</v>
      </c>
      <c r="O60" s="21">
        <v>0</v>
      </c>
      <c r="P60" s="24">
        <f>P61+P74+P76+P78+P80</f>
        <v>1494.58077</v>
      </c>
      <c r="Q60" s="24">
        <f>Q61+Q74+Q76+Q78+Q80</f>
        <v>1262.4759500000002</v>
      </c>
      <c r="R60" s="2"/>
      <c r="S60" s="6"/>
    </row>
    <row r="61" spans="1:19" ht="39" customHeight="1" outlineLevel="2" x14ac:dyDescent="0.25">
      <c r="A61" s="15" t="s">
        <v>185</v>
      </c>
      <c r="B61" s="16" t="s">
        <v>9</v>
      </c>
      <c r="C61" s="17" t="s">
        <v>96</v>
      </c>
      <c r="D61" s="17" t="s">
        <v>11</v>
      </c>
      <c r="E61" s="18">
        <v>140</v>
      </c>
      <c r="F61" s="19"/>
      <c r="G61" s="19"/>
      <c r="H61" s="19"/>
      <c r="I61" s="20">
        <v>806.33699999999999</v>
      </c>
      <c r="J61" s="21">
        <v>806.33699999999999</v>
      </c>
      <c r="K61" s="21">
        <v>0</v>
      </c>
      <c r="L61" s="21">
        <v>806.33699999999999</v>
      </c>
      <c r="M61" s="21">
        <v>0</v>
      </c>
      <c r="N61" s="21">
        <v>806.33699999999999</v>
      </c>
      <c r="O61" s="21">
        <v>0</v>
      </c>
      <c r="P61" s="24">
        <f>P62+P63+P64+P65+P66+P67+P68+P69+P70+P71+P72+P73</f>
        <v>806.3370000000001</v>
      </c>
      <c r="Q61" s="24">
        <f>Q62+Q63+Q64+Q65+Q66+Q67+Q68+Q69+Q70+Q71+Q72+Q73</f>
        <v>806.3370000000001</v>
      </c>
      <c r="R61" s="2"/>
    </row>
    <row r="62" spans="1:19" ht="92.25" customHeight="1" outlineLevel="3" x14ac:dyDescent="0.25">
      <c r="A62" s="15" t="s">
        <v>97</v>
      </c>
      <c r="B62" s="16" t="s">
        <v>9</v>
      </c>
      <c r="C62" s="17" t="s">
        <v>98</v>
      </c>
      <c r="D62" s="17" t="s">
        <v>11</v>
      </c>
      <c r="E62" s="18" t="s">
        <v>99</v>
      </c>
      <c r="F62" s="19"/>
      <c r="G62" s="19"/>
      <c r="H62" s="19"/>
      <c r="I62" s="20">
        <v>15.707000000000001</v>
      </c>
      <c r="J62" s="21">
        <v>15.707000000000001</v>
      </c>
      <c r="K62" s="21">
        <v>0</v>
      </c>
      <c r="L62" s="21">
        <v>15.707000000000001</v>
      </c>
      <c r="M62" s="21">
        <v>0</v>
      </c>
      <c r="N62" s="21">
        <v>15.707000000000001</v>
      </c>
      <c r="O62" s="21">
        <v>0</v>
      </c>
      <c r="P62" s="24">
        <v>15.707000000000001</v>
      </c>
      <c r="Q62" s="24">
        <v>15.707000000000001</v>
      </c>
      <c r="R62" s="2"/>
    </row>
    <row r="63" spans="1:19" ht="123.75" customHeight="1" outlineLevel="3" x14ac:dyDescent="0.25">
      <c r="A63" s="15" t="s">
        <v>100</v>
      </c>
      <c r="B63" s="16" t="s">
        <v>9</v>
      </c>
      <c r="C63" s="17" t="s">
        <v>101</v>
      </c>
      <c r="D63" s="17" t="s">
        <v>11</v>
      </c>
      <c r="E63" s="18" t="s">
        <v>99</v>
      </c>
      <c r="F63" s="19"/>
      <c r="G63" s="19"/>
      <c r="H63" s="19"/>
      <c r="I63" s="20">
        <v>62.591999999999999</v>
      </c>
      <c r="J63" s="21">
        <v>62.591999999999999</v>
      </c>
      <c r="K63" s="21">
        <v>0</v>
      </c>
      <c r="L63" s="21">
        <v>62.591999999999999</v>
      </c>
      <c r="M63" s="21">
        <v>0</v>
      </c>
      <c r="N63" s="21">
        <v>62.591999999999999</v>
      </c>
      <c r="O63" s="21">
        <v>0</v>
      </c>
      <c r="P63" s="24">
        <v>62.591999999999999</v>
      </c>
      <c r="Q63" s="24">
        <v>62.591999999999999</v>
      </c>
      <c r="R63" s="2"/>
    </row>
    <row r="64" spans="1:19" ht="93.75" customHeight="1" outlineLevel="3" x14ac:dyDescent="0.25">
      <c r="A64" s="15" t="s">
        <v>102</v>
      </c>
      <c r="B64" s="16" t="s">
        <v>9</v>
      </c>
      <c r="C64" s="17" t="s">
        <v>103</v>
      </c>
      <c r="D64" s="17" t="s">
        <v>11</v>
      </c>
      <c r="E64" s="18" t="s">
        <v>99</v>
      </c>
      <c r="F64" s="19"/>
      <c r="G64" s="19"/>
      <c r="H64" s="19"/>
      <c r="I64" s="20">
        <v>42.826999999999998</v>
      </c>
      <c r="J64" s="21">
        <v>42.826999999999998</v>
      </c>
      <c r="K64" s="21">
        <v>0</v>
      </c>
      <c r="L64" s="21">
        <v>42.826999999999998</v>
      </c>
      <c r="M64" s="21">
        <v>0</v>
      </c>
      <c r="N64" s="21">
        <v>42.826999999999998</v>
      </c>
      <c r="O64" s="21">
        <v>0</v>
      </c>
      <c r="P64" s="24">
        <v>42.826999999999998</v>
      </c>
      <c r="Q64" s="24">
        <v>42.826999999999998</v>
      </c>
      <c r="R64" s="2"/>
    </row>
    <row r="65" spans="1:18" ht="108" customHeight="1" outlineLevel="3" x14ac:dyDescent="0.25">
      <c r="A65" s="15" t="s">
        <v>104</v>
      </c>
      <c r="B65" s="16" t="s">
        <v>9</v>
      </c>
      <c r="C65" s="17" t="s">
        <v>105</v>
      </c>
      <c r="D65" s="17" t="s">
        <v>11</v>
      </c>
      <c r="E65" s="18" t="s">
        <v>99</v>
      </c>
      <c r="F65" s="19"/>
      <c r="G65" s="19"/>
      <c r="H65" s="19"/>
      <c r="I65" s="20">
        <v>19.632000000000001</v>
      </c>
      <c r="J65" s="21">
        <v>19.632000000000001</v>
      </c>
      <c r="K65" s="21">
        <v>0</v>
      </c>
      <c r="L65" s="21">
        <v>19.632000000000001</v>
      </c>
      <c r="M65" s="21">
        <v>0</v>
      </c>
      <c r="N65" s="21">
        <v>19.632000000000001</v>
      </c>
      <c r="O65" s="21">
        <v>0</v>
      </c>
      <c r="P65" s="24">
        <v>19.632000000000001</v>
      </c>
      <c r="Q65" s="24">
        <v>19.632000000000001</v>
      </c>
      <c r="R65" s="2"/>
    </row>
    <row r="66" spans="1:18" ht="109.5" customHeight="1" outlineLevel="3" x14ac:dyDescent="0.25">
      <c r="A66" s="15" t="s">
        <v>106</v>
      </c>
      <c r="B66" s="16" t="s">
        <v>9</v>
      </c>
      <c r="C66" s="17" t="s">
        <v>107</v>
      </c>
      <c r="D66" s="17" t="s">
        <v>11</v>
      </c>
      <c r="E66" s="18" t="s">
        <v>99</v>
      </c>
      <c r="F66" s="19"/>
      <c r="G66" s="19"/>
      <c r="H66" s="19"/>
      <c r="I66" s="20">
        <v>1.278</v>
      </c>
      <c r="J66" s="21">
        <v>1.278</v>
      </c>
      <c r="K66" s="21">
        <v>0</v>
      </c>
      <c r="L66" s="21">
        <v>1.278</v>
      </c>
      <c r="M66" s="21">
        <v>0</v>
      </c>
      <c r="N66" s="21">
        <v>1.278</v>
      </c>
      <c r="O66" s="21">
        <v>0</v>
      </c>
      <c r="P66" s="24">
        <v>1.278</v>
      </c>
      <c r="Q66" s="24">
        <v>1.278</v>
      </c>
      <c r="R66" s="2"/>
    </row>
    <row r="67" spans="1:18" ht="91.5" customHeight="1" outlineLevel="3" x14ac:dyDescent="0.25">
      <c r="A67" s="15" t="s">
        <v>108</v>
      </c>
      <c r="B67" s="16" t="s">
        <v>9</v>
      </c>
      <c r="C67" s="17" t="s">
        <v>109</v>
      </c>
      <c r="D67" s="17" t="s">
        <v>11</v>
      </c>
      <c r="E67" s="18" t="s">
        <v>99</v>
      </c>
      <c r="F67" s="19"/>
      <c r="G67" s="19"/>
      <c r="H67" s="19"/>
      <c r="I67" s="20">
        <v>2.556</v>
      </c>
      <c r="J67" s="21">
        <v>2.556</v>
      </c>
      <c r="K67" s="21">
        <v>0</v>
      </c>
      <c r="L67" s="21">
        <v>2.556</v>
      </c>
      <c r="M67" s="21">
        <v>0</v>
      </c>
      <c r="N67" s="21">
        <v>2.556</v>
      </c>
      <c r="O67" s="21">
        <v>0</v>
      </c>
      <c r="P67" s="24">
        <v>2.556</v>
      </c>
      <c r="Q67" s="24">
        <v>2.556</v>
      </c>
      <c r="R67" s="2"/>
    </row>
    <row r="68" spans="1:18" ht="113.25" customHeight="1" outlineLevel="3" x14ac:dyDescent="0.25">
      <c r="A68" s="15" t="s">
        <v>110</v>
      </c>
      <c r="B68" s="16" t="s">
        <v>9</v>
      </c>
      <c r="C68" s="17" t="s">
        <v>111</v>
      </c>
      <c r="D68" s="17" t="s">
        <v>11</v>
      </c>
      <c r="E68" s="18" t="s">
        <v>99</v>
      </c>
      <c r="F68" s="19"/>
      <c r="G68" s="19"/>
      <c r="H68" s="19"/>
      <c r="I68" s="20">
        <v>48.311</v>
      </c>
      <c r="J68" s="21">
        <v>48.311</v>
      </c>
      <c r="K68" s="21">
        <v>0</v>
      </c>
      <c r="L68" s="21">
        <v>48.311</v>
      </c>
      <c r="M68" s="21">
        <v>0</v>
      </c>
      <c r="N68" s="21">
        <v>48.311</v>
      </c>
      <c r="O68" s="21">
        <v>0</v>
      </c>
      <c r="P68" s="24">
        <v>48.311</v>
      </c>
      <c r="Q68" s="24">
        <v>48.311</v>
      </c>
      <c r="R68" s="2"/>
    </row>
    <row r="69" spans="1:18" ht="163.5" customHeight="1" outlineLevel="3" x14ac:dyDescent="0.25">
      <c r="A69" s="15" t="s">
        <v>202</v>
      </c>
      <c r="B69" s="16" t="s">
        <v>9</v>
      </c>
      <c r="C69" s="17" t="s">
        <v>112</v>
      </c>
      <c r="D69" s="17" t="s">
        <v>11</v>
      </c>
      <c r="E69" s="18" t="s">
        <v>99</v>
      </c>
      <c r="F69" s="19"/>
      <c r="G69" s="19"/>
      <c r="H69" s="19"/>
      <c r="I69" s="20">
        <v>2.778</v>
      </c>
      <c r="J69" s="21">
        <v>2.778</v>
      </c>
      <c r="K69" s="21">
        <v>0</v>
      </c>
      <c r="L69" s="21">
        <v>2.778</v>
      </c>
      <c r="M69" s="21">
        <v>0</v>
      </c>
      <c r="N69" s="21">
        <v>2.778</v>
      </c>
      <c r="O69" s="21">
        <v>0</v>
      </c>
      <c r="P69" s="24">
        <v>2.778</v>
      </c>
      <c r="Q69" s="24">
        <v>2.778</v>
      </c>
      <c r="R69" s="2"/>
    </row>
    <row r="70" spans="1:18" ht="107.25" customHeight="1" outlineLevel="3" x14ac:dyDescent="0.25">
      <c r="A70" s="15" t="s">
        <v>113</v>
      </c>
      <c r="B70" s="16" t="s">
        <v>9</v>
      </c>
      <c r="C70" s="17" t="s">
        <v>114</v>
      </c>
      <c r="D70" s="17" t="s">
        <v>11</v>
      </c>
      <c r="E70" s="18" t="s">
        <v>99</v>
      </c>
      <c r="F70" s="19"/>
      <c r="G70" s="19"/>
      <c r="H70" s="19"/>
      <c r="I70" s="20">
        <v>3.4489999999999998</v>
      </c>
      <c r="J70" s="21">
        <v>3.4489999999999998</v>
      </c>
      <c r="K70" s="21">
        <v>0</v>
      </c>
      <c r="L70" s="21">
        <v>3.4489999999999998</v>
      </c>
      <c r="M70" s="21">
        <v>0</v>
      </c>
      <c r="N70" s="21">
        <v>3.4489999999999998</v>
      </c>
      <c r="O70" s="21">
        <v>0</v>
      </c>
      <c r="P70" s="24">
        <v>3.4489999999999998</v>
      </c>
      <c r="Q70" s="24">
        <v>3.4489999999999998</v>
      </c>
      <c r="R70" s="2"/>
    </row>
    <row r="71" spans="1:18" ht="92.25" customHeight="1" outlineLevel="3" x14ac:dyDescent="0.25">
      <c r="A71" s="15" t="s">
        <v>115</v>
      </c>
      <c r="B71" s="16" t="s">
        <v>9</v>
      </c>
      <c r="C71" s="17" t="s">
        <v>116</v>
      </c>
      <c r="D71" s="17" t="s">
        <v>11</v>
      </c>
      <c r="E71" s="18" t="s">
        <v>99</v>
      </c>
      <c r="F71" s="19"/>
      <c r="G71" s="19"/>
      <c r="H71" s="19"/>
      <c r="I71" s="20">
        <v>88.134</v>
      </c>
      <c r="J71" s="21">
        <v>88.134</v>
      </c>
      <c r="K71" s="21">
        <v>0</v>
      </c>
      <c r="L71" s="21">
        <v>88.134</v>
      </c>
      <c r="M71" s="21">
        <v>0</v>
      </c>
      <c r="N71" s="21">
        <v>88.134</v>
      </c>
      <c r="O71" s="21">
        <v>0</v>
      </c>
      <c r="P71" s="24">
        <v>88.134</v>
      </c>
      <c r="Q71" s="24">
        <v>88.134</v>
      </c>
      <c r="R71" s="2"/>
    </row>
    <row r="72" spans="1:18" ht="113.25" customHeight="1" outlineLevel="3" x14ac:dyDescent="0.25">
      <c r="A72" s="15" t="s">
        <v>117</v>
      </c>
      <c r="B72" s="16" t="s">
        <v>9</v>
      </c>
      <c r="C72" s="17" t="s">
        <v>118</v>
      </c>
      <c r="D72" s="17" t="s">
        <v>11</v>
      </c>
      <c r="E72" s="18" t="s">
        <v>99</v>
      </c>
      <c r="F72" s="19"/>
      <c r="G72" s="19"/>
      <c r="H72" s="19"/>
      <c r="I72" s="20">
        <v>487.40600000000001</v>
      </c>
      <c r="J72" s="21">
        <v>487.40600000000001</v>
      </c>
      <c r="K72" s="21">
        <v>0</v>
      </c>
      <c r="L72" s="21">
        <v>487.40600000000001</v>
      </c>
      <c r="M72" s="21">
        <v>0</v>
      </c>
      <c r="N72" s="21">
        <v>487.40600000000001</v>
      </c>
      <c r="O72" s="21">
        <v>0</v>
      </c>
      <c r="P72" s="24">
        <v>487.40600000000001</v>
      </c>
      <c r="Q72" s="24">
        <v>487.40600000000001</v>
      </c>
      <c r="R72" s="2"/>
    </row>
    <row r="73" spans="1:18" ht="171" customHeight="1" outlineLevel="3" x14ac:dyDescent="0.25">
      <c r="A73" s="15" t="s">
        <v>119</v>
      </c>
      <c r="B73" s="16" t="s">
        <v>9</v>
      </c>
      <c r="C73" s="17" t="s">
        <v>120</v>
      </c>
      <c r="D73" s="17" t="s">
        <v>11</v>
      </c>
      <c r="E73" s="18" t="s">
        <v>99</v>
      </c>
      <c r="F73" s="19"/>
      <c r="G73" s="19"/>
      <c r="H73" s="19"/>
      <c r="I73" s="20">
        <v>31.667000000000002</v>
      </c>
      <c r="J73" s="21">
        <v>31.667000000000002</v>
      </c>
      <c r="K73" s="21">
        <v>0</v>
      </c>
      <c r="L73" s="21">
        <v>31.667000000000002</v>
      </c>
      <c r="M73" s="21">
        <v>0</v>
      </c>
      <c r="N73" s="21">
        <v>31.667000000000002</v>
      </c>
      <c r="O73" s="21">
        <v>0</v>
      </c>
      <c r="P73" s="24">
        <v>31.667000000000002</v>
      </c>
      <c r="Q73" s="24">
        <v>31.667000000000002</v>
      </c>
      <c r="R73" s="2"/>
    </row>
    <row r="74" spans="1:18" ht="132.75" customHeight="1" outlineLevel="2" x14ac:dyDescent="0.25">
      <c r="A74" s="15" t="s">
        <v>121</v>
      </c>
      <c r="B74" s="16" t="s">
        <v>9</v>
      </c>
      <c r="C74" s="17" t="s">
        <v>122</v>
      </c>
      <c r="D74" s="17" t="s">
        <v>11</v>
      </c>
      <c r="E74" s="18">
        <v>140</v>
      </c>
      <c r="F74" s="19"/>
      <c r="G74" s="19"/>
      <c r="H74" s="19"/>
      <c r="I74" s="20">
        <v>21.934000000000001</v>
      </c>
      <c r="J74" s="21">
        <v>21.934000000000001</v>
      </c>
      <c r="K74" s="21">
        <v>0</v>
      </c>
      <c r="L74" s="21">
        <v>21.934000000000001</v>
      </c>
      <c r="M74" s="21">
        <v>0</v>
      </c>
      <c r="N74" s="21">
        <v>21.934000000000001</v>
      </c>
      <c r="O74" s="21">
        <v>0</v>
      </c>
      <c r="P74" s="24">
        <v>21.934000000000001</v>
      </c>
      <c r="Q74" s="24">
        <f>Q75</f>
        <v>21.934000000000001</v>
      </c>
      <c r="R74" s="2"/>
    </row>
    <row r="75" spans="1:18" ht="92.25" customHeight="1" outlineLevel="3" x14ac:dyDescent="0.25">
      <c r="A75" s="15" t="s">
        <v>123</v>
      </c>
      <c r="B75" s="16" t="s">
        <v>9</v>
      </c>
      <c r="C75" s="17" t="s">
        <v>124</v>
      </c>
      <c r="D75" s="17" t="s">
        <v>11</v>
      </c>
      <c r="E75" s="18" t="s">
        <v>99</v>
      </c>
      <c r="F75" s="19"/>
      <c r="G75" s="19"/>
      <c r="H75" s="19"/>
      <c r="I75" s="20">
        <v>21.934000000000001</v>
      </c>
      <c r="J75" s="21">
        <v>21.934000000000001</v>
      </c>
      <c r="K75" s="21">
        <v>0</v>
      </c>
      <c r="L75" s="21">
        <v>21.934000000000001</v>
      </c>
      <c r="M75" s="21">
        <v>0</v>
      </c>
      <c r="N75" s="21">
        <v>21.934000000000001</v>
      </c>
      <c r="O75" s="21">
        <v>0</v>
      </c>
      <c r="P75" s="24">
        <v>21.934000000000001</v>
      </c>
      <c r="Q75" s="24">
        <v>21.934000000000001</v>
      </c>
      <c r="R75" s="2"/>
    </row>
    <row r="76" spans="1:18" ht="75.75" customHeight="1" outlineLevel="2" x14ac:dyDescent="0.25">
      <c r="A76" s="15" t="s">
        <v>125</v>
      </c>
      <c r="B76" s="16" t="s">
        <v>9</v>
      </c>
      <c r="C76" s="17" t="s">
        <v>126</v>
      </c>
      <c r="D76" s="17" t="s">
        <v>11</v>
      </c>
      <c r="E76" s="18">
        <v>140</v>
      </c>
      <c r="F76" s="19"/>
      <c r="G76" s="19"/>
      <c r="H76" s="19"/>
      <c r="I76" s="20">
        <v>1113.2770599999999</v>
      </c>
      <c r="J76" s="21">
        <v>1113.2770599999999</v>
      </c>
      <c r="K76" s="21">
        <v>0</v>
      </c>
      <c r="L76" s="21">
        <v>1113.2770599999999</v>
      </c>
      <c r="M76" s="21">
        <v>0</v>
      </c>
      <c r="N76" s="21">
        <v>1113.2770599999999</v>
      </c>
      <c r="O76" s="21">
        <v>0</v>
      </c>
      <c r="P76" s="24">
        <v>232.10481999999999</v>
      </c>
      <c r="Q76" s="24">
        <f>Q77</f>
        <v>0</v>
      </c>
      <c r="R76" s="2"/>
    </row>
    <row r="77" spans="1:18" ht="59.25" customHeight="1" outlineLevel="3" x14ac:dyDescent="0.25">
      <c r="A77" s="15" t="s">
        <v>127</v>
      </c>
      <c r="B77" s="16" t="s">
        <v>9</v>
      </c>
      <c r="C77" s="17" t="s">
        <v>128</v>
      </c>
      <c r="D77" s="17" t="s">
        <v>11</v>
      </c>
      <c r="E77" s="18" t="s">
        <v>99</v>
      </c>
      <c r="F77" s="19"/>
      <c r="G77" s="19"/>
      <c r="H77" s="19"/>
      <c r="I77" s="20">
        <v>1113.2770599999999</v>
      </c>
      <c r="J77" s="21">
        <v>1113.2770599999999</v>
      </c>
      <c r="K77" s="21">
        <v>0</v>
      </c>
      <c r="L77" s="21">
        <v>1113.2770599999999</v>
      </c>
      <c r="M77" s="21">
        <v>0</v>
      </c>
      <c r="N77" s="21">
        <v>1113.2770599999999</v>
      </c>
      <c r="O77" s="21">
        <v>0</v>
      </c>
      <c r="P77" s="24">
        <v>232.10481999999999</v>
      </c>
      <c r="Q77" s="24">
        <v>0</v>
      </c>
      <c r="R77" s="2"/>
    </row>
    <row r="78" spans="1:18" ht="30" customHeight="1" outlineLevel="2" x14ac:dyDescent="0.25">
      <c r="A78" s="15" t="s">
        <v>129</v>
      </c>
      <c r="B78" s="16" t="s">
        <v>9</v>
      </c>
      <c r="C78" s="17" t="s">
        <v>130</v>
      </c>
      <c r="D78" s="17" t="s">
        <v>11</v>
      </c>
      <c r="E78" s="18">
        <v>140</v>
      </c>
      <c r="F78" s="19"/>
      <c r="G78" s="19"/>
      <c r="H78" s="19"/>
      <c r="I78" s="20">
        <v>306.23</v>
      </c>
      <c r="J78" s="21">
        <v>306.23</v>
      </c>
      <c r="K78" s="21">
        <v>0</v>
      </c>
      <c r="L78" s="21">
        <v>306.23</v>
      </c>
      <c r="M78" s="21">
        <v>0</v>
      </c>
      <c r="N78" s="21">
        <v>306.23</v>
      </c>
      <c r="O78" s="21">
        <v>0</v>
      </c>
      <c r="P78" s="24">
        <f>P79</f>
        <v>306.23</v>
      </c>
      <c r="Q78" s="24">
        <f>Q79</f>
        <v>306.23</v>
      </c>
      <c r="R78" s="2"/>
    </row>
    <row r="79" spans="1:18" ht="73.5" customHeight="1" outlineLevel="3" x14ac:dyDescent="0.25">
      <c r="A79" s="15" t="s">
        <v>203</v>
      </c>
      <c r="B79" s="16" t="s">
        <v>9</v>
      </c>
      <c r="C79" s="17" t="s">
        <v>131</v>
      </c>
      <c r="D79" s="17" t="s">
        <v>11</v>
      </c>
      <c r="E79" s="18" t="s">
        <v>99</v>
      </c>
      <c r="F79" s="19"/>
      <c r="G79" s="19"/>
      <c r="H79" s="19"/>
      <c r="I79" s="20">
        <v>306.23</v>
      </c>
      <c r="J79" s="21">
        <v>306.23</v>
      </c>
      <c r="K79" s="21">
        <v>0</v>
      </c>
      <c r="L79" s="21">
        <v>306.23</v>
      </c>
      <c r="M79" s="21">
        <v>0</v>
      </c>
      <c r="N79" s="21">
        <v>306.23</v>
      </c>
      <c r="O79" s="21">
        <v>0</v>
      </c>
      <c r="P79" s="24">
        <v>306.23</v>
      </c>
      <c r="Q79" s="24">
        <v>306.23</v>
      </c>
      <c r="R79" s="2"/>
    </row>
    <row r="80" spans="1:18" ht="27.75" customHeight="1" outlineLevel="2" x14ac:dyDescent="0.25">
      <c r="A80" s="63" t="s">
        <v>186</v>
      </c>
      <c r="B80" s="16" t="s">
        <v>9</v>
      </c>
      <c r="C80" s="17" t="s">
        <v>132</v>
      </c>
      <c r="D80" s="17" t="s">
        <v>11</v>
      </c>
      <c r="E80" s="18">
        <v>140</v>
      </c>
      <c r="F80" s="19"/>
      <c r="G80" s="19"/>
      <c r="H80" s="19"/>
      <c r="I80" s="20">
        <v>127.97495000000001</v>
      </c>
      <c r="J80" s="21">
        <v>127.97495000000001</v>
      </c>
      <c r="K80" s="21">
        <v>0</v>
      </c>
      <c r="L80" s="21">
        <v>127.97495000000001</v>
      </c>
      <c r="M80" s="21">
        <v>0</v>
      </c>
      <c r="N80" s="21">
        <v>127.97495000000001</v>
      </c>
      <c r="O80" s="21">
        <v>0</v>
      </c>
      <c r="P80" s="24">
        <f>P81</f>
        <v>127.97495000000001</v>
      </c>
      <c r="Q80" s="24">
        <f>Q81</f>
        <v>127.97495000000001</v>
      </c>
      <c r="R80" s="2"/>
    </row>
    <row r="81" spans="1:19" ht="199.5" customHeight="1" outlineLevel="3" x14ac:dyDescent="0.25">
      <c r="A81" s="15" t="s">
        <v>133</v>
      </c>
      <c r="B81" s="16" t="s">
        <v>9</v>
      </c>
      <c r="C81" s="17" t="s">
        <v>134</v>
      </c>
      <c r="D81" s="17" t="s">
        <v>11</v>
      </c>
      <c r="E81" s="18" t="s">
        <v>99</v>
      </c>
      <c r="F81" s="19"/>
      <c r="G81" s="19"/>
      <c r="H81" s="19"/>
      <c r="I81" s="20">
        <v>127.97495000000001</v>
      </c>
      <c r="J81" s="21">
        <v>127.97495000000001</v>
      </c>
      <c r="K81" s="21">
        <v>0</v>
      </c>
      <c r="L81" s="21">
        <v>127.97495000000001</v>
      </c>
      <c r="M81" s="21">
        <v>0</v>
      </c>
      <c r="N81" s="21">
        <v>127.97495000000001</v>
      </c>
      <c r="O81" s="21">
        <v>0</v>
      </c>
      <c r="P81" s="24">
        <v>127.97495000000001</v>
      </c>
      <c r="Q81" s="24">
        <v>127.97495000000001</v>
      </c>
      <c r="R81" s="2"/>
    </row>
    <row r="82" spans="1:19" ht="19.5" customHeight="1" x14ac:dyDescent="0.25">
      <c r="A82" s="15" t="s">
        <v>135</v>
      </c>
      <c r="B82" s="16" t="s">
        <v>9</v>
      </c>
      <c r="C82" s="17" t="s">
        <v>136</v>
      </c>
      <c r="D82" s="17" t="s">
        <v>11</v>
      </c>
      <c r="E82" s="18" t="s">
        <v>9</v>
      </c>
      <c r="F82" s="19"/>
      <c r="G82" s="19"/>
      <c r="H82" s="19"/>
      <c r="I82" s="20">
        <v>2333219.60085</v>
      </c>
      <c r="J82" s="21">
        <v>2333219.60085</v>
      </c>
      <c r="K82" s="21">
        <v>0</v>
      </c>
      <c r="L82" s="21">
        <v>2333219.60085</v>
      </c>
      <c r="M82" s="21">
        <v>0</v>
      </c>
      <c r="N82" s="21">
        <v>2333219.60085</v>
      </c>
      <c r="O82" s="21">
        <v>0</v>
      </c>
      <c r="P82" s="24">
        <f>P83</f>
        <v>1999404.1991199995</v>
      </c>
      <c r="Q82" s="24">
        <f>Q83</f>
        <v>2013301.7716399997</v>
      </c>
      <c r="R82" s="2"/>
    </row>
    <row r="83" spans="1:19" ht="39" customHeight="1" outlineLevel="1" x14ac:dyDescent="0.25">
      <c r="A83" s="15" t="s">
        <v>137</v>
      </c>
      <c r="B83" s="16" t="s">
        <v>9</v>
      </c>
      <c r="C83" s="17" t="s">
        <v>138</v>
      </c>
      <c r="D83" s="17" t="s">
        <v>11</v>
      </c>
      <c r="E83" s="18" t="s">
        <v>9</v>
      </c>
      <c r="F83" s="19"/>
      <c r="G83" s="19"/>
      <c r="H83" s="19"/>
      <c r="I83" s="20">
        <v>2333219.60085</v>
      </c>
      <c r="J83" s="21">
        <v>2333219.60085</v>
      </c>
      <c r="K83" s="21">
        <v>0</v>
      </c>
      <c r="L83" s="21">
        <v>2333219.60085</v>
      </c>
      <c r="M83" s="21">
        <v>0</v>
      </c>
      <c r="N83" s="21">
        <v>2333219.60085</v>
      </c>
      <c r="O83" s="21">
        <v>0</v>
      </c>
      <c r="P83" s="24">
        <f>P84+P88+P91+P102</f>
        <v>1999404.1991199995</v>
      </c>
      <c r="Q83" s="24">
        <f>Q84+Q88+Q91+Q102</f>
        <v>2013301.7716399997</v>
      </c>
      <c r="R83" s="2"/>
      <c r="S83" s="6"/>
    </row>
    <row r="84" spans="1:19" ht="36" outlineLevel="2" x14ac:dyDescent="0.25">
      <c r="A84" s="15" t="s">
        <v>173</v>
      </c>
      <c r="B84" s="29" t="s">
        <v>9</v>
      </c>
      <c r="C84" s="17">
        <v>2021000000</v>
      </c>
      <c r="D84" s="30" t="s">
        <v>11</v>
      </c>
      <c r="E84" s="18">
        <v>150</v>
      </c>
      <c r="F84" s="19"/>
      <c r="G84" s="19"/>
      <c r="H84" s="19"/>
      <c r="I84" s="20"/>
      <c r="J84" s="21"/>
      <c r="K84" s="21"/>
      <c r="L84" s="21"/>
      <c r="M84" s="21"/>
      <c r="N84" s="21"/>
      <c r="O84" s="21"/>
      <c r="P84" s="24">
        <f>P85+P86+P87</f>
        <v>538493.78</v>
      </c>
      <c r="Q84" s="24">
        <f>Q85+Q86+Q87</f>
        <v>575507.78</v>
      </c>
      <c r="R84" s="2"/>
    </row>
    <row r="85" spans="1:19" ht="43.5" customHeight="1" outlineLevel="3" x14ac:dyDescent="0.25">
      <c r="A85" s="15" t="s">
        <v>194</v>
      </c>
      <c r="B85" s="16" t="s">
        <v>9</v>
      </c>
      <c r="C85" s="17" t="s">
        <v>139</v>
      </c>
      <c r="D85" s="17" t="s">
        <v>11</v>
      </c>
      <c r="E85" s="18" t="s">
        <v>140</v>
      </c>
      <c r="F85" s="19"/>
      <c r="G85" s="19"/>
      <c r="H85" s="19"/>
      <c r="I85" s="20">
        <v>2340.7800000000002</v>
      </c>
      <c r="J85" s="21">
        <v>2340.7800000000002</v>
      </c>
      <c r="K85" s="21">
        <v>0</v>
      </c>
      <c r="L85" s="21">
        <v>2340.7800000000002</v>
      </c>
      <c r="M85" s="21">
        <v>0</v>
      </c>
      <c r="N85" s="21">
        <v>2340.7800000000002</v>
      </c>
      <c r="O85" s="21">
        <v>0</v>
      </c>
      <c r="P85" s="24">
        <v>26171.78</v>
      </c>
      <c r="Q85" s="24">
        <v>26171.78</v>
      </c>
      <c r="R85" s="2"/>
    </row>
    <row r="86" spans="1:19" ht="60.75" customHeight="1" outlineLevel="3" x14ac:dyDescent="0.25">
      <c r="A86" s="15" t="s">
        <v>195</v>
      </c>
      <c r="B86" s="16" t="s">
        <v>9</v>
      </c>
      <c r="C86" s="17" t="s">
        <v>143</v>
      </c>
      <c r="D86" s="17" t="s">
        <v>11</v>
      </c>
      <c r="E86" s="18" t="s">
        <v>140</v>
      </c>
      <c r="F86" s="19"/>
      <c r="G86" s="19"/>
      <c r="H86" s="19"/>
      <c r="I86" s="20">
        <v>172730</v>
      </c>
      <c r="J86" s="21">
        <v>172730</v>
      </c>
      <c r="K86" s="21">
        <v>0</v>
      </c>
      <c r="L86" s="21">
        <v>172730</v>
      </c>
      <c r="M86" s="21">
        <v>0</v>
      </c>
      <c r="N86" s="21">
        <v>172730</v>
      </c>
      <c r="O86" s="21">
        <v>0</v>
      </c>
      <c r="P86" s="24">
        <v>138184</v>
      </c>
      <c r="Q86" s="24">
        <v>138184</v>
      </c>
      <c r="R86" s="2"/>
    </row>
    <row r="87" spans="1:19" ht="64.5" customHeight="1" outlineLevel="3" x14ac:dyDescent="0.25">
      <c r="A87" s="15" t="s">
        <v>144</v>
      </c>
      <c r="B87" s="16" t="s">
        <v>9</v>
      </c>
      <c r="C87" s="17" t="s">
        <v>145</v>
      </c>
      <c r="D87" s="17" t="s">
        <v>11</v>
      </c>
      <c r="E87" s="18" t="s">
        <v>140</v>
      </c>
      <c r="F87" s="19"/>
      <c r="G87" s="19"/>
      <c r="H87" s="19"/>
      <c r="I87" s="20">
        <v>587360</v>
      </c>
      <c r="J87" s="21">
        <v>587360</v>
      </c>
      <c r="K87" s="21">
        <v>0</v>
      </c>
      <c r="L87" s="21">
        <v>587360</v>
      </c>
      <c r="M87" s="21">
        <v>0</v>
      </c>
      <c r="N87" s="21">
        <v>587360</v>
      </c>
      <c r="O87" s="21">
        <v>0</v>
      </c>
      <c r="P87" s="24">
        <v>374138</v>
      </c>
      <c r="Q87" s="24">
        <v>411152</v>
      </c>
      <c r="R87" s="2"/>
    </row>
    <row r="88" spans="1:19" ht="45" customHeight="1" outlineLevel="4" x14ac:dyDescent="0.25">
      <c r="A88" s="26" t="s">
        <v>174</v>
      </c>
      <c r="B88" s="29" t="s">
        <v>9</v>
      </c>
      <c r="C88" s="17">
        <v>2022000000</v>
      </c>
      <c r="D88" s="30" t="s">
        <v>11</v>
      </c>
      <c r="E88" s="18">
        <v>150</v>
      </c>
      <c r="F88" s="19"/>
      <c r="G88" s="19"/>
      <c r="H88" s="19"/>
      <c r="I88" s="27"/>
      <c r="J88" s="27"/>
      <c r="K88" s="27"/>
      <c r="L88" s="27"/>
      <c r="M88" s="27"/>
      <c r="N88" s="27"/>
      <c r="O88" s="27"/>
      <c r="P88" s="28">
        <f>P89+P90</f>
        <v>368959.17171999998</v>
      </c>
      <c r="Q88" s="28">
        <f>Q89+Q90</f>
        <v>358110.22424000001</v>
      </c>
      <c r="R88" s="2"/>
    </row>
    <row r="89" spans="1:19" ht="43.5" customHeight="1" outlineLevel="3" x14ac:dyDescent="0.25">
      <c r="A89" s="15" t="s">
        <v>196</v>
      </c>
      <c r="B89" s="16" t="s">
        <v>9</v>
      </c>
      <c r="C89" s="17" t="s">
        <v>146</v>
      </c>
      <c r="D89" s="17" t="s">
        <v>11</v>
      </c>
      <c r="E89" s="18" t="s">
        <v>140</v>
      </c>
      <c r="F89" s="19"/>
      <c r="G89" s="19"/>
      <c r="H89" s="19"/>
      <c r="I89" s="20">
        <v>416.19947000000002</v>
      </c>
      <c r="J89" s="21">
        <v>416.19947000000002</v>
      </c>
      <c r="K89" s="21">
        <v>0</v>
      </c>
      <c r="L89" s="21">
        <v>416.19947000000002</v>
      </c>
      <c r="M89" s="21">
        <v>0</v>
      </c>
      <c r="N89" s="21">
        <v>416.19947000000002</v>
      </c>
      <c r="O89" s="21">
        <v>0</v>
      </c>
      <c r="P89" s="24">
        <v>416.19947000000002</v>
      </c>
      <c r="Q89" s="24">
        <v>416.19947000000002</v>
      </c>
      <c r="R89" s="2"/>
    </row>
    <row r="90" spans="1:19" ht="24.75" customHeight="1" outlineLevel="3" x14ac:dyDescent="0.25">
      <c r="A90" s="15" t="s">
        <v>187</v>
      </c>
      <c r="B90" s="16" t="s">
        <v>9</v>
      </c>
      <c r="C90" s="17" t="s">
        <v>147</v>
      </c>
      <c r="D90" s="17" t="s">
        <v>11</v>
      </c>
      <c r="E90" s="18" t="s">
        <v>140</v>
      </c>
      <c r="F90" s="19"/>
      <c r="G90" s="19"/>
      <c r="H90" s="19"/>
      <c r="I90" s="20">
        <v>10027.25</v>
      </c>
      <c r="J90" s="21">
        <v>10027.25</v>
      </c>
      <c r="K90" s="21">
        <v>0</v>
      </c>
      <c r="L90" s="21">
        <v>10027.25</v>
      </c>
      <c r="M90" s="21">
        <v>0</v>
      </c>
      <c r="N90" s="21">
        <v>10027.25</v>
      </c>
      <c r="O90" s="21">
        <v>0</v>
      </c>
      <c r="P90" s="24">
        <v>368542.97224999999</v>
      </c>
      <c r="Q90" s="24">
        <v>357694.02477000002</v>
      </c>
      <c r="R90" s="2"/>
    </row>
    <row r="91" spans="1:19" ht="49.5" customHeight="1" outlineLevel="2" x14ac:dyDescent="0.25">
      <c r="A91" s="15" t="s">
        <v>175</v>
      </c>
      <c r="B91" s="16" t="s">
        <v>9</v>
      </c>
      <c r="C91" s="17" t="s">
        <v>148</v>
      </c>
      <c r="D91" s="17" t="s">
        <v>11</v>
      </c>
      <c r="E91" s="18">
        <v>150</v>
      </c>
      <c r="F91" s="19"/>
      <c r="G91" s="19"/>
      <c r="H91" s="19"/>
      <c r="I91" s="20">
        <v>1076265.8</v>
      </c>
      <c r="J91" s="21">
        <v>1076265.8</v>
      </c>
      <c r="K91" s="21">
        <v>0</v>
      </c>
      <c r="L91" s="21">
        <v>1076265.8</v>
      </c>
      <c r="M91" s="21">
        <v>0</v>
      </c>
      <c r="N91" s="21">
        <v>1076265.8</v>
      </c>
      <c r="O91" s="21">
        <v>0</v>
      </c>
      <c r="P91" s="24">
        <f>P93+P94+P95+P92+P96+P97+P100+P98+P101+P99</f>
        <v>1091584.2427299996</v>
      </c>
      <c r="Q91" s="24">
        <f>Q93+Q94+Q95+Q92+Q96+Q97+Q100+Q98+Q101+Q99</f>
        <v>1079316.7627299998</v>
      </c>
      <c r="R91" s="2"/>
    </row>
    <row r="92" spans="1:19" ht="41.25" customHeight="1" outlineLevel="3" x14ac:dyDescent="0.25">
      <c r="A92" s="15" t="s">
        <v>190</v>
      </c>
      <c r="B92" s="16" t="s">
        <v>9</v>
      </c>
      <c r="C92" s="17" t="s">
        <v>152</v>
      </c>
      <c r="D92" s="17" t="s">
        <v>11</v>
      </c>
      <c r="E92" s="18" t="s">
        <v>140</v>
      </c>
      <c r="F92" s="19"/>
      <c r="G92" s="19"/>
      <c r="H92" s="19"/>
      <c r="I92" s="20">
        <v>4997</v>
      </c>
      <c r="J92" s="21">
        <v>4997</v>
      </c>
      <c r="K92" s="21">
        <v>0</v>
      </c>
      <c r="L92" s="21">
        <v>4997</v>
      </c>
      <c r="M92" s="21">
        <v>0</v>
      </c>
      <c r="N92" s="21">
        <v>4997</v>
      </c>
      <c r="O92" s="21">
        <v>0</v>
      </c>
      <c r="P92" s="24">
        <v>4997</v>
      </c>
      <c r="Q92" s="24">
        <v>4997</v>
      </c>
      <c r="R92" s="2"/>
    </row>
    <row r="93" spans="1:19" ht="57.75" customHeight="1" outlineLevel="3" x14ac:dyDescent="0.25">
      <c r="A93" s="15" t="s">
        <v>188</v>
      </c>
      <c r="B93" s="16" t="s">
        <v>9</v>
      </c>
      <c r="C93" s="17" t="s">
        <v>149</v>
      </c>
      <c r="D93" s="17" t="s">
        <v>11</v>
      </c>
      <c r="E93" s="18" t="s">
        <v>140</v>
      </c>
      <c r="F93" s="19"/>
      <c r="G93" s="19"/>
      <c r="H93" s="19"/>
      <c r="I93" s="20">
        <v>8091.1</v>
      </c>
      <c r="J93" s="21">
        <v>8091.1</v>
      </c>
      <c r="K93" s="21">
        <v>0</v>
      </c>
      <c r="L93" s="21">
        <v>8091.1</v>
      </c>
      <c r="M93" s="21">
        <v>0</v>
      </c>
      <c r="N93" s="21">
        <v>8091.1</v>
      </c>
      <c r="O93" s="21">
        <v>0</v>
      </c>
      <c r="P93" s="24">
        <v>8239.6</v>
      </c>
      <c r="Q93" s="24">
        <v>8394.1</v>
      </c>
      <c r="R93" s="2"/>
    </row>
    <row r="94" spans="1:19" ht="44.25" customHeight="1" outlineLevel="3" x14ac:dyDescent="0.25">
      <c r="A94" s="15" t="s">
        <v>193</v>
      </c>
      <c r="B94" s="16" t="s">
        <v>9</v>
      </c>
      <c r="C94" s="17" t="s">
        <v>150</v>
      </c>
      <c r="D94" s="17" t="s">
        <v>11</v>
      </c>
      <c r="E94" s="18" t="s">
        <v>140</v>
      </c>
      <c r="F94" s="19"/>
      <c r="G94" s="19"/>
      <c r="H94" s="19"/>
      <c r="I94" s="20">
        <v>2548</v>
      </c>
      <c r="J94" s="21">
        <v>2548</v>
      </c>
      <c r="K94" s="21">
        <v>0</v>
      </c>
      <c r="L94" s="21">
        <v>2548</v>
      </c>
      <c r="M94" s="21">
        <v>0</v>
      </c>
      <c r="N94" s="21">
        <v>2548</v>
      </c>
      <c r="O94" s="21">
        <v>0</v>
      </c>
      <c r="P94" s="24">
        <v>976593.7</v>
      </c>
      <c r="Q94" s="24">
        <v>976630.7</v>
      </c>
      <c r="R94" s="2"/>
      <c r="S94" s="5"/>
    </row>
    <row r="95" spans="1:19" ht="72" outlineLevel="3" x14ac:dyDescent="0.25">
      <c r="A95" s="15" t="s">
        <v>192</v>
      </c>
      <c r="B95" s="16" t="s">
        <v>9</v>
      </c>
      <c r="C95" s="17" t="s">
        <v>151</v>
      </c>
      <c r="D95" s="17" t="s">
        <v>11</v>
      </c>
      <c r="E95" s="18" t="s">
        <v>140</v>
      </c>
      <c r="F95" s="19"/>
      <c r="G95" s="19"/>
      <c r="H95" s="19"/>
      <c r="I95" s="20">
        <v>64829</v>
      </c>
      <c r="J95" s="21">
        <v>64829</v>
      </c>
      <c r="K95" s="21">
        <v>0</v>
      </c>
      <c r="L95" s="21">
        <v>64829</v>
      </c>
      <c r="M95" s="21">
        <v>0</v>
      </c>
      <c r="N95" s="21">
        <v>64829</v>
      </c>
      <c r="O95" s="21">
        <v>0</v>
      </c>
      <c r="P95" s="24">
        <v>64829</v>
      </c>
      <c r="Q95" s="24">
        <v>64829</v>
      </c>
      <c r="R95" s="2"/>
    </row>
    <row r="96" spans="1:19" ht="94.5" customHeight="1" outlineLevel="3" x14ac:dyDescent="0.25">
      <c r="A96" s="15" t="s">
        <v>191</v>
      </c>
      <c r="B96" s="16" t="s">
        <v>9</v>
      </c>
      <c r="C96" s="17" t="s">
        <v>153</v>
      </c>
      <c r="D96" s="17" t="s">
        <v>11</v>
      </c>
      <c r="E96" s="18" t="s">
        <v>140</v>
      </c>
      <c r="F96" s="19"/>
      <c r="G96" s="19"/>
      <c r="H96" s="19"/>
      <c r="I96" s="20">
        <v>14848</v>
      </c>
      <c r="J96" s="21">
        <v>14848</v>
      </c>
      <c r="K96" s="21">
        <v>0</v>
      </c>
      <c r="L96" s="21">
        <v>14848</v>
      </c>
      <c r="M96" s="21">
        <v>0</v>
      </c>
      <c r="N96" s="21">
        <v>14848</v>
      </c>
      <c r="O96" s="21">
        <v>0</v>
      </c>
      <c r="P96" s="24">
        <v>14848</v>
      </c>
      <c r="Q96" s="24">
        <v>14848</v>
      </c>
      <c r="R96" s="2"/>
      <c r="S96" s="5"/>
    </row>
    <row r="97" spans="1:19" ht="76.5" customHeight="1" outlineLevel="3" x14ac:dyDescent="0.25">
      <c r="A97" s="15" t="s">
        <v>154</v>
      </c>
      <c r="B97" s="16" t="s">
        <v>9</v>
      </c>
      <c r="C97" s="17" t="s">
        <v>155</v>
      </c>
      <c r="D97" s="17" t="s">
        <v>11</v>
      </c>
      <c r="E97" s="18" t="s">
        <v>140</v>
      </c>
      <c r="F97" s="19"/>
      <c r="G97" s="19"/>
      <c r="H97" s="19"/>
      <c r="I97" s="20">
        <v>12027.6</v>
      </c>
      <c r="J97" s="21">
        <v>12027.6</v>
      </c>
      <c r="K97" s="21">
        <v>0</v>
      </c>
      <c r="L97" s="21">
        <v>12027.6</v>
      </c>
      <c r="M97" s="21">
        <v>0</v>
      </c>
      <c r="N97" s="21">
        <v>12027.6</v>
      </c>
      <c r="O97" s="21">
        <v>0</v>
      </c>
      <c r="P97" s="24">
        <v>15905.2</v>
      </c>
      <c r="Q97" s="24">
        <v>3331.02</v>
      </c>
      <c r="R97" s="2"/>
      <c r="S97" s="5"/>
    </row>
    <row r="98" spans="1:19" ht="72" outlineLevel="3" x14ac:dyDescent="0.25">
      <c r="A98" s="15" t="s">
        <v>158</v>
      </c>
      <c r="B98" s="16" t="s">
        <v>9</v>
      </c>
      <c r="C98" s="17" t="s">
        <v>159</v>
      </c>
      <c r="D98" s="17" t="s">
        <v>11</v>
      </c>
      <c r="E98" s="18" t="s">
        <v>140</v>
      </c>
      <c r="F98" s="19"/>
      <c r="G98" s="19"/>
      <c r="H98" s="19"/>
      <c r="I98" s="20">
        <v>6.5</v>
      </c>
      <c r="J98" s="21">
        <v>6.5</v>
      </c>
      <c r="K98" s="21">
        <v>0</v>
      </c>
      <c r="L98" s="21">
        <v>6.5</v>
      </c>
      <c r="M98" s="21">
        <v>0</v>
      </c>
      <c r="N98" s="21">
        <v>6.5</v>
      </c>
      <c r="O98" s="21">
        <v>0</v>
      </c>
      <c r="P98" s="24">
        <v>63.9</v>
      </c>
      <c r="Q98" s="24">
        <v>13.9</v>
      </c>
      <c r="R98" s="2"/>
    </row>
    <row r="99" spans="1:19" ht="72" outlineLevel="3" x14ac:dyDescent="0.25">
      <c r="A99" s="15" t="s">
        <v>161</v>
      </c>
      <c r="B99" s="16" t="s">
        <v>9</v>
      </c>
      <c r="C99" s="17" t="s">
        <v>162</v>
      </c>
      <c r="D99" s="17" t="s">
        <v>11</v>
      </c>
      <c r="E99" s="18" t="s">
        <v>140</v>
      </c>
      <c r="F99" s="19"/>
      <c r="G99" s="19"/>
      <c r="H99" s="19"/>
      <c r="I99" s="20">
        <v>2190.88715</v>
      </c>
      <c r="J99" s="21">
        <v>2190.88715</v>
      </c>
      <c r="K99" s="21">
        <v>0</v>
      </c>
      <c r="L99" s="21">
        <v>2190.88715</v>
      </c>
      <c r="M99" s="21">
        <v>0</v>
      </c>
      <c r="N99" s="21">
        <v>2190.88715</v>
      </c>
      <c r="O99" s="21">
        <v>0</v>
      </c>
      <c r="P99" s="24">
        <v>4237.7727299999997</v>
      </c>
      <c r="Q99" s="24">
        <v>4237.7727299999997</v>
      </c>
      <c r="R99" s="2"/>
      <c r="S99" s="7"/>
    </row>
    <row r="100" spans="1:19" ht="57" customHeight="1" outlineLevel="3" x14ac:dyDescent="0.25">
      <c r="A100" s="15" t="s">
        <v>156</v>
      </c>
      <c r="B100" s="16" t="s">
        <v>9</v>
      </c>
      <c r="C100" s="17" t="s">
        <v>157</v>
      </c>
      <c r="D100" s="17" t="s">
        <v>11</v>
      </c>
      <c r="E100" s="18" t="s">
        <v>140</v>
      </c>
      <c r="F100" s="19"/>
      <c r="G100" s="19"/>
      <c r="H100" s="19"/>
      <c r="I100" s="20">
        <v>909.6</v>
      </c>
      <c r="J100" s="21">
        <v>909.6</v>
      </c>
      <c r="K100" s="21">
        <v>0</v>
      </c>
      <c r="L100" s="21">
        <v>909.6</v>
      </c>
      <c r="M100" s="21">
        <v>0</v>
      </c>
      <c r="N100" s="21">
        <v>909.6</v>
      </c>
      <c r="O100" s="21">
        <v>0</v>
      </c>
      <c r="P100" s="24">
        <v>1708.9</v>
      </c>
      <c r="Q100" s="24">
        <v>1874.1</v>
      </c>
      <c r="R100" s="2"/>
    </row>
    <row r="101" spans="1:19" ht="36" outlineLevel="3" x14ac:dyDescent="0.25">
      <c r="A101" s="15" t="s">
        <v>189</v>
      </c>
      <c r="B101" s="16" t="s">
        <v>9</v>
      </c>
      <c r="C101" s="17" t="s">
        <v>160</v>
      </c>
      <c r="D101" s="17" t="s">
        <v>11</v>
      </c>
      <c r="E101" s="18" t="s">
        <v>140</v>
      </c>
      <c r="F101" s="19"/>
      <c r="G101" s="19"/>
      <c r="H101" s="19"/>
      <c r="I101" s="20">
        <v>161.16999999999999</v>
      </c>
      <c r="J101" s="21">
        <v>161.16999999999999</v>
      </c>
      <c r="K101" s="21">
        <v>0</v>
      </c>
      <c r="L101" s="21">
        <v>161.16999999999999</v>
      </c>
      <c r="M101" s="21">
        <v>0</v>
      </c>
      <c r="N101" s="21">
        <v>161.16999999999999</v>
      </c>
      <c r="O101" s="21">
        <v>0</v>
      </c>
      <c r="P101" s="24">
        <v>161.16999999999999</v>
      </c>
      <c r="Q101" s="24">
        <v>161.16999999999999</v>
      </c>
      <c r="R101" s="2"/>
    </row>
    <row r="102" spans="1:19" ht="18" outlineLevel="2" x14ac:dyDescent="0.25">
      <c r="A102" s="15" t="s">
        <v>204</v>
      </c>
      <c r="B102" s="16" t="s">
        <v>9</v>
      </c>
      <c r="C102" s="17" t="s">
        <v>163</v>
      </c>
      <c r="D102" s="17" t="s">
        <v>11</v>
      </c>
      <c r="E102" s="18">
        <v>150</v>
      </c>
      <c r="F102" s="19"/>
      <c r="G102" s="19"/>
      <c r="H102" s="19"/>
      <c r="I102" s="20">
        <v>25.300630000000002</v>
      </c>
      <c r="J102" s="21">
        <v>25.300630000000002</v>
      </c>
      <c r="K102" s="21">
        <v>0</v>
      </c>
      <c r="L102" s="21">
        <v>25.300630000000002</v>
      </c>
      <c r="M102" s="21">
        <v>0</v>
      </c>
      <c r="N102" s="21">
        <v>25.300630000000002</v>
      </c>
      <c r="O102" s="21">
        <v>0</v>
      </c>
      <c r="P102" s="24">
        <v>367.00466999999998</v>
      </c>
      <c r="Q102" s="24">
        <v>367.00466999999998</v>
      </c>
      <c r="R102" s="2"/>
      <c r="S102" s="4"/>
    </row>
    <row r="103" spans="1:19" ht="90" outlineLevel="3" x14ac:dyDescent="0.25">
      <c r="A103" s="15" t="s">
        <v>164</v>
      </c>
      <c r="B103" s="16" t="s">
        <v>9</v>
      </c>
      <c r="C103" s="17" t="s">
        <v>165</v>
      </c>
      <c r="D103" s="17" t="s">
        <v>11</v>
      </c>
      <c r="E103" s="18" t="s">
        <v>140</v>
      </c>
      <c r="F103" s="19"/>
      <c r="G103" s="19"/>
      <c r="H103" s="19"/>
      <c r="I103" s="20">
        <v>25.300630000000002</v>
      </c>
      <c r="J103" s="21">
        <v>25.300630000000002</v>
      </c>
      <c r="K103" s="21">
        <v>0</v>
      </c>
      <c r="L103" s="21">
        <v>25.300630000000002</v>
      </c>
      <c r="M103" s="21">
        <v>0</v>
      </c>
      <c r="N103" s="21">
        <v>25.300630000000002</v>
      </c>
      <c r="O103" s="21">
        <v>0</v>
      </c>
      <c r="P103" s="24">
        <v>367.00466999999998</v>
      </c>
      <c r="Q103" s="24">
        <v>367.00466999999998</v>
      </c>
      <c r="R103" s="2"/>
      <c r="S103" s="7"/>
    </row>
    <row r="104" spans="1:19" ht="15" hidden="1" customHeight="1" outlineLevel="4" x14ac:dyDescent="0.25">
      <c r="A104" s="26"/>
      <c r="B104" s="16" t="s">
        <v>141</v>
      </c>
      <c r="C104" s="17" t="s">
        <v>165</v>
      </c>
      <c r="D104" s="17" t="s">
        <v>166</v>
      </c>
      <c r="E104" s="18" t="s">
        <v>140</v>
      </c>
      <c r="F104" s="19" t="s">
        <v>167</v>
      </c>
      <c r="G104" s="19" t="s">
        <v>142</v>
      </c>
      <c r="H104" s="19"/>
      <c r="I104" s="27">
        <v>25.300630000000002</v>
      </c>
      <c r="J104" s="27">
        <v>25.300630000000002</v>
      </c>
      <c r="K104" s="27">
        <v>0</v>
      </c>
      <c r="L104" s="27">
        <v>25.300630000000002</v>
      </c>
      <c r="M104" s="27">
        <v>0</v>
      </c>
      <c r="N104" s="27">
        <v>25.300630000000002</v>
      </c>
      <c r="O104" s="27">
        <v>0</v>
      </c>
      <c r="P104" s="28">
        <v>367.00466999999998</v>
      </c>
      <c r="Q104" s="28">
        <v>367.00466999999998</v>
      </c>
      <c r="R104" s="2"/>
    </row>
    <row r="105" spans="1:19" ht="21.75" customHeight="1" collapsed="1" x14ac:dyDescent="0.25">
      <c r="A105" s="76" t="s">
        <v>168</v>
      </c>
      <c r="B105" s="77"/>
      <c r="C105" s="77"/>
      <c r="D105" s="77"/>
      <c r="E105" s="77"/>
      <c r="F105" s="77"/>
      <c r="G105" s="77"/>
      <c r="H105" s="31"/>
      <c r="I105" s="32">
        <v>3141636.5508599998</v>
      </c>
      <c r="J105" s="33">
        <v>3141636.5508599998</v>
      </c>
      <c r="K105" s="33">
        <v>0</v>
      </c>
      <c r="L105" s="33">
        <v>3141636.5508599998</v>
      </c>
      <c r="M105" s="33">
        <v>0</v>
      </c>
      <c r="N105" s="33">
        <v>3141636.5508599998</v>
      </c>
      <c r="O105" s="33">
        <v>0</v>
      </c>
      <c r="P105" s="34">
        <f>P82+P12</f>
        <v>2847783.8468899997</v>
      </c>
      <c r="Q105" s="34">
        <f>Q82+Q12</f>
        <v>2900998.21459</v>
      </c>
      <c r="R105" s="2"/>
      <c r="S105" s="8"/>
    </row>
    <row r="106" spans="1:19" ht="12.95" hidden="1" customHeight="1" x14ac:dyDescent="0.25">
      <c r="A106" s="35"/>
      <c r="B106" s="35"/>
      <c r="C106" s="35"/>
      <c r="D106" s="35"/>
      <c r="E106" s="35"/>
      <c r="F106" s="35"/>
      <c r="G106" s="35"/>
      <c r="H106" s="35"/>
      <c r="I106" s="35"/>
      <c r="J106" s="35"/>
      <c r="K106" s="35"/>
      <c r="L106" s="35"/>
      <c r="M106" s="35"/>
      <c r="N106" s="35"/>
      <c r="O106" s="35"/>
      <c r="P106" s="36"/>
      <c r="Q106" s="36"/>
      <c r="R106" s="2"/>
    </row>
    <row r="107" spans="1:19" ht="127.7" hidden="1" customHeight="1" x14ac:dyDescent="0.25">
      <c r="A107" s="70" t="s">
        <v>169</v>
      </c>
      <c r="B107" s="71"/>
      <c r="C107" s="71"/>
      <c r="D107" s="71"/>
      <c r="E107" s="71"/>
      <c r="F107" s="71"/>
      <c r="G107" s="71"/>
      <c r="H107" s="71"/>
      <c r="I107" s="71"/>
      <c r="J107" s="71"/>
      <c r="K107" s="71"/>
      <c r="L107" s="71"/>
      <c r="M107" s="71"/>
      <c r="N107" s="71"/>
      <c r="O107" s="71"/>
      <c r="P107" s="71"/>
      <c r="Q107" s="71"/>
      <c r="R107" s="2"/>
    </row>
  </sheetData>
  <mergeCells count="10">
    <mergeCell ref="A107:Q107"/>
    <mergeCell ref="A9:Q9"/>
    <mergeCell ref="A10:Q10"/>
    <mergeCell ref="B11:E11"/>
    <mergeCell ref="A105:G105"/>
    <mergeCell ref="A1:Q1"/>
    <mergeCell ref="A2:Q2"/>
    <mergeCell ref="A7:Q7"/>
    <mergeCell ref="A6:Q6"/>
    <mergeCell ref="P3:Q3"/>
  </mergeCells>
  <pageMargins left="0.78749999999999998" right="0.59027779999999996" top="0.59027779999999996" bottom="0.59027779999999996" header="0.39374999999999999" footer="0.51180550000000002"/>
  <pageSetup paperSize="9" scale="52"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ROSP_INC&lt;/Code&gt;&#10;  &lt;ObjectCode&gt;SQUERY_ROSP_INC&lt;/ObjectCode&gt;&#10;  &lt;DocName&gt;Вариант (новый от 19.06.2024 14_03_39)(План (доходы))&lt;/DocName&gt;&#10;  &lt;VariantName&gt;Вариант (новый от 19.06.2024 14:03:39)&lt;/VariantName&gt;&#10;  &lt;VariantLink&gt;48917245&lt;/VariantLink&gt;&#10;  &lt;ReportCode&gt;36470300908844E2BC74CFB040DFB6&lt;/ReportCode&gt;&#10;  &lt;SvodReportLink xsi:nil=&quot;true&quot; /&gt;&#10;  &lt;ReportLink&gt;126922&lt;/ReportLink&gt;&#10;  &lt;SilentMode&gt;false&lt;/SilentMode&gt;&#10;&lt;/ShortPrimaryServiceReportArguments&gt;"/>
  </Parameters>
</MailMerge>
</file>

<file path=customXml/itemProps1.xml><?xml version="1.0" encoding="utf-8"?>
<ds:datastoreItem xmlns:ds="http://schemas.openxmlformats.org/officeDocument/2006/customXml" ds:itemID="{1F936B21-537A-48DE-B81B-DC9171C6849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Лист1</vt: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Елизавета Ю. Пузанова</dc:creator>
  <cp:lastModifiedBy>Елизавета Ю. Пузанова</cp:lastModifiedBy>
  <cp:lastPrinted>2024-11-14T05:27:48Z</cp:lastPrinted>
  <dcterms:created xsi:type="dcterms:W3CDTF">2024-11-11T22:11:33Z</dcterms:created>
  <dcterms:modified xsi:type="dcterms:W3CDTF">2024-11-14T05:30:15Z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19.06.2024 14_03_39)(План (доходы))</vt:lpwstr>
  </property>
  <property fmtid="{D5CDD505-2E9C-101B-9397-08002B2CF9AE}" pid="3" name="Название отчета">
    <vt:lpwstr>Вариант (новый от 19.06.2024 14_03_39)(3).xlsx</vt:lpwstr>
  </property>
  <property fmtid="{D5CDD505-2E9C-101B-9397-08002B2CF9AE}" pid="4" name="Версия клиента">
    <vt:lpwstr>24.1.217.920 (.NET 4.7.2)</vt:lpwstr>
  </property>
  <property fmtid="{D5CDD505-2E9C-101B-9397-08002B2CF9AE}" pid="5" name="Версия базы">
    <vt:lpwstr>24.1.1241.61633502</vt:lpwstr>
  </property>
  <property fmtid="{D5CDD505-2E9C-101B-9397-08002B2CF9AE}" pid="6" name="Тип сервера">
    <vt:lpwstr>MSSQL</vt:lpwstr>
  </property>
  <property fmtid="{D5CDD505-2E9C-101B-9397-08002B2CF9AE}" pid="7" name="Сервер">
    <vt:lpwstr>192.168.2.54</vt:lpwstr>
  </property>
  <property fmtid="{D5CDD505-2E9C-101B-9397-08002B2CF9AE}" pid="8" name="База">
    <vt:lpwstr>Budget2025</vt:lpwstr>
  </property>
  <property fmtid="{D5CDD505-2E9C-101B-9397-08002B2CF9AE}" pid="9" name="Пользователь">
    <vt:lpwstr>puzanova</vt:lpwstr>
  </property>
  <property fmtid="{D5CDD505-2E9C-101B-9397-08002B2CF9AE}" pid="10" name="Шаблон">
    <vt:lpwstr>sqr_rosp_inc2021.xlt</vt:lpwstr>
  </property>
  <property fmtid="{D5CDD505-2E9C-101B-9397-08002B2CF9AE}" pid="11" name="Локальная база">
    <vt:lpwstr>не используется</vt:lpwstr>
  </property>
</Properties>
</file>